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G70" i="1"/>
  <c r="F70"/>
  <c r="G165" l="1"/>
  <c r="F165"/>
  <c r="G163"/>
  <c r="F163"/>
  <c r="G161"/>
  <c r="F161"/>
  <c r="G160"/>
  <c r="F160"/>
  <c r="G159"/>
  <c r="F159"/>
  <c r="G157"/>
  <c r="F157"/>
  <c r="G156"/>
  <c r="F156"/>
  <c r="G155"/>
  <c r="F155"/>
  <c r="G154"/>
  <c r="F154"/>
  <c r="G153"/>
  <c r="F153"/>
  <c r="G151"/>
  <c r="F151"/>
  <c r="G150"/>
  <c r="F150"/>
  <c r="G148"/>
  <c r="F148"/>
  <c r="G147"/>
  <c r="F147"/>
  <c r="G146"/>
  <c r="F146"/>
  <c r="G145"/>
  <c r="F145"/>
  <c r="G144"/>
  <c r="F144"/>
  <c r="G141"/>
  <c r="F141"/>
  <c r="G139"/>
  <c r="F139"/>
  <c r="G137"/>
  <c r="F137"/>
  <c r="G136"/>
  <c r="G135" s="1"/>
  <c r="G133"/>
  <c r="F133"/>
  <c r="G132"/>
  <c r="F132"/>
  <c r="G131"/>
  <c r="F131"/>
  <c r="G126"/>
  <c r="F126"/>
  <c r="G125"/>
  <c r="F125"/>
  <c r="G124"/>
  <c r="F124"/>
  <c r="G123"/>
  <c r="F123"/>
  <c r="G122"/>
  <c r="F122"/>
  <c r="G120"/>
  <c r="F120"/>
  <c r="G118"/>
  <c r="F118"/>
  <c r="G116"/>
  <c r="F116"/>
  <c r="G114"/>
  <c r="F114"/>
  <c r="G113"/>
  <c r="F113"/>
  <c r="G112"/>
  <c r="F112"/>
  <c r="G110"/>
  <c r="F110"/>
  <c r="F109" s="1"/>
  <c r="F108" s="1"/>
  <c r="F107" s="1"/>
  <c r="G109"/>
  <c r="G108" s="1"/>
  <c r="G107" s="1"/>
  <c r="G105"/>
  <c r="F105"/>
  <c r="G104"/>
  <c r="F104"/>
  <c r="G103"/>
  <c r="F103"/>
  <c r="G102"/>
  <c r="F102"/>
  <c r="G101"/>
  <c r="F101"/>
  <c r="G98"/>
  <c r="G97" s="1"/>
  <c r="G96" s="1"/>
  <c r="G95" s="1"/>
  <c r="G84" s="1"/>
  <c r="F98"/>
  <c r="F97" s="1"/>
  <c r="F96" s="1"/>
  <c r="F95" s="1"/>
  <c r="F84" s="1"/>
  <c r="G93"/>
  <c r="F93"/>
  <c r="G92"/>
  <c r="F92"/>
  <c r="G91"/>
  <c r="F91"/>
  <c r="G90"/>
  <c r="F90"/>
  <c r="G88"/>
  <c r="F88"/>
  <c r="G87"/>
  <c r="F87"/>
  <c r="G86"/>
  <c r="F86"/>
  <c r="G85"/>
  <c r="F85"/>
  <c r="G82"/>
  <c r="F82"/>
  <c r="G81"/>
  <c r="F81"/>
  <c r="G80"/>
  <c r="F80"/>
  <c r="G79"/>
  <c r="F79"/>
  <c r="G78"/>
  <c r="F78"/>
  <c r="G75"/>
  <c r="G74" s="1"/>
  <c r="G73" s="1"/>
  <c r="G72" s="1"/>
  <c r="F75"/>
  <c r="F74" s="1"/>
  <c r="F73" s="1"/>
  <c r="F72" s="1"/>
  <c r="G68"/>
  <c r="F68"/>
  <c r="G66"/>
  <c r="F66"/>
  <c r="G65"/>
  <c r="F65"/>
  <c r="G63"/>
  <c r="F63"/>
  <c r="G60"/>
  <c r="F60"/>
  <c r="G59"/>
  <c r="F59"/>
  <c r="G58"/>
  <c r="F58"/>
  <c r="F53" s="1"/>
  <c r="G56"/>
  <c r="F56"/>
  <c r="G55"/>
  <c r="F55"/>
  <c r="G54"/>
  <c r="F54"/>
  <c r="G53"/>
  <c r="G51"/>
  <c r="F51"/>
  <c r="G50"/>
  <c r="F50"/>
  <c r="G49"/>
  <c r="F49"/>
  <c r="G48"/>
  <c r="F48"/>
  <c r="G46"/>
  <c r="G45" s="1"/>
  <c r="F46"/>
  <c r="F45" s="1"/>
  <c r="G43"/>
  <c r="F43"/>
  <c r="G40"/>
  <c r="G39" s="1"/>
  <c r="F40"/>
  <c r="F39" s="1"/>
  <c r="G35"/>
  <c r="F35"/>
  <c r="G34"/>
  <c r="F34"/>
  <c r="G32"/>
  <c r="F32"/>
  <c r="G31"/>
  <c r="F31"/>
  <c r="G28"/>
  <c r="F28"/>
  <c r="G27"/>
  <c r="F27"/>
  <c r="G26"/>
  <c r="F26"/>
  <c r="G25"/>
  <c r="F25"/>
  <c r="G23"/>
  <c r="F23"/>
  <c r="G22"/>
  <c r="F22"/>
  <c r="G21"/>
  <c r="F21"/>
  <c r="G20"/>
  <c r="F20"/>
  <c r="G38" l="1"/>
  <c r="G37" s="1"/>
  <c r="G19" s="1"/>
  <c r="G169" s="1"/>
  <c r="F38"/>
  <c r="F37" s="1"/>
  <c r="F19" s="1"/>
  <c r="F100"/>
  <c r="G130"/>
  <c r="G129" s="1"/>
  <c r="G100"/>
  <c r="F136"/>
  <c r="F135" s="1"/>
  <c r="F130" s="1"/>
  <c r="F129" s="1"/>
  <c r="F169" l="1"/>
</calcChain>
</file>

<file path=xl/sharedStrings.xml><?xml version="1.0" encoding="utf-8"?>
<sst xmlns="http://schemas.openxmlformats.org/spreadsheetml/2006/main" count="628" uniqueCount="180">
  <si>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</si>
  <si>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</si>
  <si>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</si>
  <si>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</si>
  <si>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</si>
  <si>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</si>
  <si>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</si>
  <si>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</si>
  <si>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</si>
  <si>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</si>
  <si>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</si>
  <si>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</si>
  <si>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</si>
  <si>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</si>
  <si>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</si>
  <si>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</si>
  <si>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</si>
  <si>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</si>
  <si>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</si>
  <si>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</si>
  <si>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</si>
  <si>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</si>
  <si>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</si>
  <si>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</si>
  <si>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</si>
  <si>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</si>
  <si>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</si>
  <si>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</si>
  <si>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</si>
  <si>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</si>
  <si>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</si>
  <si>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</si>
  <si>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</si>
  <si>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</si>
  <si>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</si>
  <si>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</si>
  <si>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</si>
  <si>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</si>
  <si>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</si>
  <si>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</si>
  <si>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</si>
  <si>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</si>
  <si>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</si>
  <si>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</si>
  <si>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</si>
  <si>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</si>
  <si>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</si>
  <si>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</si>
  <si>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</si>
  <si>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</si>
  <si>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</si>
  <si>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</si>
  <si>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</si>
  <si>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</si>
  <si>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</si>
  <si>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</si>
  <si>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</si>
  <si>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</si>
  <si>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</si>
  <si>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</si>
  <si>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</si>
  <si>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</si>
  <si>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</si>
  <si>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</si>
  <si>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</si>
  <si>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</si>
  <si>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</si>
  <si>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</si>
  <si>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</si>
  <si>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</si>
  <si>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</si>
  <si>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</si>
  <si>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</si>
  <si>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</si>
  <si>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</si>
  <si>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</si>
  <si>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</si>
  <si>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</si>
  <si>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</si>
  <si>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</si>
  <si>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</si>
  <si>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</si>
  <si>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</si>
  <si>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Водное хозяйство</t>
  </si>
  <si>
    <t>Реализация мероприятий в сфере культуры, кинематографии, средств массовой информации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</si>
  <si>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</si>
  <si>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</si>
  <si>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</si>
  <si>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</si>
  <si>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</si>
  <si>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Реализация мероприятий в области здравоохранения, спорта и физической культуры, туризма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</si>
  <si>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</si>
  <si>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81 0 00 00000</t>
  </si>
  <si>
    <t>81 0 64 00000</t>
  </si>
  <si>
    <t>81 0 64 00950</t>
  </si>
  <si>
    <t>в тыс.руб.</t>
  </si>
  <si>
    <t>Итого</t>
  </si>
  <si>
    <t xml:space="preserve">Распределение бюджетных ассигнований по разделам, подразделам,целевым статьям 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</si>
  <si>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</si>
  <si>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</si>
  <si>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</si>
  <si>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</si>
  <si>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</si>
  <si>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99 0 05 00000</t>
  </si>
  <si>
    <t>99 0 05 00990</t>
  </si>
  <si>
    <t>Резервные фонды</t>
  </si>
  <si>
    <t>Резервные фонды местных администраций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</si>
  <si>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</si>
  <si>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</si>
  <si>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</si>
  <si>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</si>
  <si>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</si>
  <si>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92 0 92 00950</t>
  </si>
  <si>
    <t>Мероприятия по профилактике терроризма и противодействию экстремистской деятельности</t>
  </si>
  <si>
    <t>92 0 92 00000</t>
  </si>
  <si>
    <t>92 0 00 00000</t>
  </si>
  <si>
    <t>Приложение 5</t>
  </si>
  <si>
    <t>82 0 00 00000</t>
  </si>
  <si>
    <t>82 0 60 00000</t>
  </si>
  <si>
    <t>82 0 60 00610</t>
  </si>
  <si>
    <t>Организация и содержание мест захоронения</t>
  </si>
  <si>
    <t>82 0 60 00640</t>
  </si>
  <si>
    <t>Прочие мероприятия по благоустройству городских округов и поселений</t>
  </si>
  <si>
    <t>82 0 60 00650</t>
  </si>
  <si>
    <t>сумма 2020 год</t>
  </si>
  <si>
    <t>Озеленение</t>
  </si>
  <si>
    <t>82 0 60 00630</t>
  </si>
  <si>
    <t xml:space="preserve">"О бюджете Миньярского городского поселения на 2019 год 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</si>
  <si>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</si>
  <si>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</si>
  <si>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</si>
  <si>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</si>
  <si>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</si>
  <si>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ГП ЧО "Благоустройство населенных пунктов Челябинской области на 2018-2022 годы"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</si>
  <si>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</si>
  <si>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</si>
  <si>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</si>
  <si>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Мероприятия по развитию культуры в Миньярском городском поселении</t>
  </si>
  <si>
    <t>на 2020 и 2021 годы</t>
  </si>
  <si>
    <t>сумма 2021 год</t>
  </si>
  <si>
    <t>14 0 00 00000</t>
  </si>
  <si>
    <t>14 2 00 00000</t>
  </si>
  <si>
    <t>14 2 01 00000</t>
  </si>
  <si>
    <t>14 2 01 00050</t>
  </si>
  <si>
    <t>45 0 00 00000</t>
  </si>
  <si>
    <t>97 0 00 00000</t>
  </si>
  <si>
    <t>97 0 97 00000</t>
  </si>
  <si>
    <t>97 0 97 00110</t>
  </si>
  <si>
    <t>96 0 00 00000</t>
  </si>
  <si>
    <t>96 0 96 00000</t>
  </si>
  <si>
    <t>96 0 96 00500</t>
  </si>
  <si>
    <t>96 0 96 00890</t>
  </si>
  <si>
    <t>96 0 96 00980</t>
  </si>
  <si>
    <t>97 0 97 00890</t>
  </si>
  <si>
    <t>97 0 97 00970</t>
  </si>
  <si>
    <t>97 0 97 00980</t>
  </si>
  <si>
    <t xml:space="preserve">МП "Развитие дорожного хозяйства в Миньярском городском поселении на 2020-2021 годы" </t>
  </si>
  <si>
    <t>МП "Развитие культуры в Миньярском городском поселении на 2019-2021 годы"</t>
  </si>
  <si>
    <t>МП "Профилактика терроризма и противодействие экстремистской деятельности в Миньярском городском поселении на 2020-2021 годы"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</si>
  <si>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</si>
  <si>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</si>
  <si>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>80 0 00 00000</t>
  </si>
  <si>
    <t>80 0 80 00000</t>
  </si>
  <si>
    <t>80 0 80 00950</t>
  </si>
  <si>
    <t xml:space="preserve">и плановый период 2020 и 2021 годы" от "13" декабря  2018 года №73 </t>
  </si>
  <si>
    <t>99 0 00 51180</t>
  </si>
  <si>
    <t>Федеральный проект «Формирование комфортной городской среды»</t>
  </si>
  <si>
    <t>45 0 L2 00000</t>
  </si>
  <si>
    <t xml:space="preserve">Реализация программ формирования современной городской среды </t>
  </si>
  <si>
    <t>45 0 L2 55550</t>
  </si>
  <si>
    <t>99 0 00 99090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</si>
  <si>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</si>
  <si>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</si>
  <si>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</si>
  <si>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2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</si>
  <si>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</si>
  <si>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</si>
  <si>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</si>
  <si>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</si>
  <si>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>и плановый период 2020 и 2021 годов" от   14.02.2019 года № 2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</si>
</sst>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tabSelected="1" workbookViewId="0">
      <selection activeCell="H13" sqref="H13"/>
    </sheetView>
  </sheetViews>
  <sheetFormatPr defaultRowHeight="15.6"/>
  <cols>
    <col min="1" max="1" width="62.88671875" style="8" customWidth="1"/>
    <col min="2" max="2" width="8" style="12" customWidth="1"/>
    <col min="3" max="3" width="7.6640625" style="12" customWidth="1"/>
    <col min="4" max="4" width="14.109375" style="12" customWidth="1"/>
    <col min="5" max="5" width="8.33203125" style="12" customWidth="1"/>
    <col min="6" max="6" width="12.33203125" style="3" customWidth="1"/>
    <col min="7" max="7" width="12.5546875" style="4" customWidth="1"/>
  </cols>
  <sheetData>
    <row r="1" spans="1:7">
      <c r="A1" s="33"/>
      <c r="G1" s="32" t="s">
        <v>174</v>
      </c>
    </row>
    <row r="2" spans="1:7">
      <c r="A2" s="33"/>
      <c r="G2" s="41" t="s">
        <v>172</v>
      </c>
    </row>
    <row r="3" spans="1:7">
      <c r="A3" s="33"/>
      <c r="G3" s="41" t="s">
        <v>173</v>
      </c>
    </row>
    <row r="4" spans="1:7">
      <c r="A4" s="33"/>
      <c r="G4" s="41" t="s">
        <v>127</v>
      </c>
    </row>
    <row r="5" spans="1:7" ht="21.6" customHeight="1">
      <c r="G5" s="41" t="s">
        <v>179</v>
      </c>
    </row>
    <row r="6" spans="1:7" ht="13.2">
      <c r="A6" s="43" t="s">
        <v>116</v>
      </c>
      <c r="B6" s="43"/>
      <c r="C6" s="43"/>
      <c r="D6" s="43"/>
      <c r="E6" s="43"/>
      <c r="F6" s="43"/>
      <c r="G6" s="43"/>
    </row>
    <row r="7" spans="1:7" ht="13.2">
      <c r="A7" s="44" t="s">
        <v>53</v>
      </c>
      <c r="B7" s="44"/>
      <c r="C7" s="44"/>
      <c r="D7" s="44"/>
      <c r="E7" s="44"/>
      <c r="F7" s="44"/>
      <c r="G7" s="44"/>
    </row>
    <row r="8" spans="1:7" ht="13.2">
      <c r="A8" s="44" t="s">
        <v>52</v>
      </c>
      <c r="B8" s="44"/>
      <c r="C8" s="44"/>
      <c r="D8" s="44"/>
      <c r="E8" s="44"/>
      <c r="F8" s="44"/>
      <c r="G8" s="44"/>
    </row>
    <row r="9" spans="1:7" ht="13.2">
      <c r="A9" s="45" t="s">
        <v>127</v>
      </c>
      <c r="B9" s="45"/>
      <c r="C9" s="45"/>
      <c r="D9" s="45"/>
      <c r="E9" s="45"/>
      <c r="F9" s="45"/>
      <c r="G9" s="45"/>
    </row>
    <row r="10" spans="1:7" ht="13.2">
      <c r="A10" s="45" t="s">
        <v>164</v>
      </c>
      <c r="B10" s="45"/>
      <c r="C10" s="45"/>
      <c r="D10" s="45"/>
      <c r="E10" s="45"/>
      <c r="F10" s="45"/>
      <c r="G10" s="45"/>
    </row>
    <row r="11" spans="1:7">
      <c r="B11" s="49"/>
      <c r="C11" s="49"/>
      <c r="D11" s="49"/>
      <c r="E11" s="49"/>
      <c r="F11" s="49"/>
      <c r="G11" s="49"/>
    </row>
    <row r="12" spans="1:7">
      <c r="A12" s="47" t="s">
        <v>97</v>
      </c>
      <c r="B12" s="47"/>
      <c r="C12" s="47"/>
      <c r="D12" s="47"/>
      <c r="E12" s="47"/>
      <c r="F12" s="47"/>
      <c r="G12" s="47"/>
    </row>
    <row r="13" spans="1:7" ht="15" customHeight="1">
      <c r="A13" s="48" t="s">
        <v>98</v>
      </c>
      <c r="B13" s="48"/>
      <c r="C13" s="48"/>
      <c r="D13" s="48"/>
      <c r="E13" s="48"/>
      <c r="F13" s="48"/>
      <c r="G13" s="48"/>
    </row>
    <row r="14" spans="1:7">
      <c r="A14" s="47" t="s">
        <v>138</v>
      </c>
      <c r="B14" s="47"/>
      <c r="C14" s="47"/>
      <c r="D14" s="47"/>
      <c r="E14" s="47"/>
      <c r="F14" s="47"/>
      <c r="G14" s="47"/>
    </row>
    <row r="15" spans="1:7">
      <c r="A15" s="50"/>
      <c r="B15" s="50"/>
      <c r="C15" s="50"/>
      <c r="D15" s="50"/>
      <c r="E15" s="50"/>
      <c r="F15" s="50"/>
      <c r="G15" s="50"/>
    </row>
    <row r="16" spans="1:7">
      <c r="B16" s="13"/>
      <c r="C16" s="13"/>
      <c r="D16" s="13"/>
      <c r="E16" s="13"/>
      <c r="F16" s="5"/>
      <c r="G16" s="4" t="s">
        <v>95</v>
      </c>
    </row>
    <row r="17" spans="1:7" s="2" customFormat="1" ht="15.6" customHeight="1">
      <c r="A17" s="6" t="s">
        <v>0</v>
      </c>
      <c r="B17" s="46" t="s">
        <v>1</v>
      </c>
      <c r="C17" s="46"/>
      <c r="D17" s="46"/>
      <c r="E17" s="46"/>
      <c r="F17" s="51" t="s">
        <v>124</v>
      </c>
      <c r="G17" s="51" t="s">
        <v>139</v>
      </c>
    </row>
    <row r="18" spans="1:7" s="2" customFormat="1">
      <c r="A18" s="6"/>
      <c r="B18" s="14" t="s">
        <v>2</v>
      </c>
      <c r="C18" s="14" t="s">
        <v>3</v>
      </c>
      <c r="D18" s="14" t="s">
        <v>4</v>
      </c>
      <c r="E18" s="14" t="s">
        <v>5</v>
      </c>
      <c r="F18" s="52"/>
      <c r="G18" s="52"/>
    </row>
    <row r="19" spans="1:7">
      <c r="A19" s="35" t="s">
        <v>6</v>
      </c>
      <c r="B19" s="27" t="s">
        <v>7</v>
      </c>
      <c r="C19" s="27"/>
      <c r="D19" s="27"/>
      <c r="E19" s="27"/>
      <c r="F19" s="9">
        <f>F20+F25+F37+F53+F48</f>
        <v>13297.2</v>
      </c>
      <c r="G19" s="9">
        <f>G20+G25+G37+G53+G48</f>
        <v>13396.800000000003</v>
      </c>
    </row>
    <row r="20" spans="1:7" s="2" customFormat="1" ht="27.75" customHeight="1">
      <c r="A20" s="29" t="s">
        <v>8</v>
      </c>
      <c r="B20" s="27" t="s">
        <v>7</v>
      </c>
      <c r="C20" s="27" t="s">
        <v>9</v>
      </c>
      <c r="D20" s="27"/>
      <c r="E20" s="27"/>
      <c r="F20" s="9">
        <f t="shared" ref="F20:G23" si="0">F21</f>
        <v>1173</v>
      </c>
      <c r="G20" s="9">
        <f t="shared" si="0"/>
        <v>1173</v>
      </c>
    </row>
    <row r="21" spans="1:7" s="2" customFormat="1">
      <c r="A21" s="29" t="s">
        <v>64</v>
      </c>
      <c r="B21" s="27" t="s">
        <v>7</v>
      </c>
      <c r="C21" s="27" t="s">
        <v>9</v>
      </c>
      <c r="D21" s="27" t="s">
        <v>63</v>
      </c>
      <c r="E21" s="27"/>
      <c r="F21" s="9">
        <f t="shared" si="0"/>
        <v>1173</v>
      </c>
      <c r="G21" s="9">
        <f t="shared" si="0"/>
        <v>1173</v>
      </c>
    </row>
    <row r="22" spans="1:7" s="2" customFormat="1">
      <c r="A22" s="29" t="s">
        <v>10</v>
      </c>
      <c r="B22" s="27" t="s">
        <v>7</v>
      </c>
      <c r="C22" s="27" t="s">
        <v>9</v>
      </c>
      <c r="D22" s="27" t="s">
        <v>62</v>
      </c>
      <c r="E22" s="27"/>
      <c r="F22" s="9">
        <f t="shared" si="0"/>
        <v>1173</v>
      </c>
      <c r="G22" s="9">
        <f t="shared" si="0"/>
        <v>1173</v>
      </c>
    </row>
    <row r="23" spans="1:7" s="2" customFormat="1" ht="31.2">
      <c r="A23" s="42" t="s">
        <v>175</v>
      </c>
      <c r="B23" s="27" t="s">
        <v>7</v>
      </c>
      <c r="C23" s="27" t="s">
        <v>9</v>
      </c>
      <c r="D23" s="15" t="s">
        <v>99</v>
      </c>
      <c r="E23" s="27"/>
      <c r="F23" s="9">
        <f t="shared" si="0"/>
        <v>1173</v>
      </c>
      <c r="G23" s="9">
        <f t="shared" si="0"/>
        <v>1173</v>
      </c>
    </row>
    <row r="24" spans="1:7" ht="62.4">
      <c r="A24" s="36" t="s">
        <v>54</v>
      </c>
      <c r="B24" s="16" t="s">
        <v>7</v>
      </c>
      <c r="C24" s="16" t="s">
        <v>9</v>
      </c>
      <c r="D24" s="17" t="s">
        <v>99</v>
      </c>
      <c r="E24" s="16" t="s">
        <v>58</v>
      </c>
      <c r="F24" s="10">
        <v>1173</v>
      </c>
      <c r="G24" s="10">
        <v>1173</v>
      </c>
    </row>
    <row r="25" spans="1:7" s="2" customFormat="1" ht="46.8">
      <c r="A25" s="37" t="s">
        <v>66</v>
      </c>
      <c r="B25" s="18" t="s">
        <v>7</v>
      </c>
      <c r="C25" s="27" t="s">
        <v>12</v>
      </c>
      <c r="D25" s="19"/>
      <c r="E25" s="27"/>
      <c r="F25" s="9">
        <f>F26</f>
        <v>1334.3</v>
      </c>
      <c r="G25" s="9">
        <f>G26</f>
        <v>1334.3</v>
      </c>
    </row>
    <row r="26" spans="1:7" s="2" customFormat="1">
      <c r="A26" s="29" t="s">
        <v>64</v>
      </c>
      <c r="B26" s="27" t="s">
        <v>7</v>
      </c>
      <c r="C26" s="27" t="s">
        <v>12</v>
      </c>
      <c r="D26" s="27" t="s">
        <v>63</v>
      </c>
      <c r="E26" s="27"/>
      <c r="F26" s="9">
        <f>F27+F31+F34</f>
        <v>1334.3</v>
      </c>
      <c r="G26" s="9">
        <f>G27+G31+G34</f>
        <v>1334.3</v>
      </c>
    </row>
    <row r="27" spans="1:7" s="2" customFormat="1">
      <c r="A27" s="29" t="s">
        <v>68</v>
      </c>
      <c r="B27" s="27" t="s">
        <v>7</v>
      </c>
      <c r="C27" s="27" t="s">
        <v>12</v>
      </c>
      <c r="D27" s="27" t="s">
        <v>67</v>
      </c>
      <c r="E27" s="27"/>
      <c r="F27" s="9">
        <f>F28</f>
        <v>318.2</v>
      </c>
      <c r="G27" s="9">
        <f>G28</f>
        <v>318.2</v>
      </c>
    </row>
    <row r="28" spans="1:7" s="2" customFormat="1" ht="31.2">
      <c r="A28" s="29" t="s">
        <v>65</v>
      </c>
      <c r="B28" s="20" t="s">
        <v>7</v>
      </c>
      <c r="C28" s="20" t="s">
        <v>12</v>
      </c>
      <c r="D28" s="15" t="s">
        <v>100</v>
      </c>
      <c r="E28" s="20"/>
      <c r="F28" s="9">
        <f>F29+F30</f>
        <v>318.2</v>
      </c>
      <c r="G28" s="9">
        <f>G29+G30</f>
        <v>318.2</v>
      </c>
    </row>
    <row r="29" spans="1:7" ht="62.4">
      <c r="A29" s="38" t="s">
        <v>54</v>
      </c>
      <c r="B29" s="21" t="s">
        <v>7</v>
      </c>
      <c r="C29" s="21" t="s">
        <v>12</v>
      </c>
      <c r="D29" s="17" t="s">
        <v>100</v>
      </c>
      <c r="E29" s="21" t="s">
        <v>58</v>
      </c>
      <c r="F29" s="10">
        <v>279.7</v>
      </c>
      <c r="G29" s="10">
        <v>279.7</v>
      </c>
    </row>
    <row r="30" spans="1:7" ht="31.2">
      <c r="A30" s="38" t="s">
        <v>55</v>
      </c>
      <c r="B30" s="21" t="s">
        <v>7</v>
      </c>
      <c r="C30" s="21" t="s">
        <v>12</v>
      </c>
      <c r="D30" s="17" t="s">
        <v>100</v>
      </c>
      <c r="E30" s="21" t="s">
        <v>59</v>
      </c>
      <c r="F30" s="10">
        <v>38.5</v>
      </c>
      <c r="G30" s="10">
        <v>38.5</v>
      </c>
    </row>
    <row r="31" spans="1:7" s="2" customFormat="1" ht="31.2">
      <c r="A31" s="29" t="s">
        <v>13</v>
      </c>
      <c r="B31" s="27" t="s">
        <v>7</v>
      </c>
      <c r="C31" s="27" t="s">
        <v>12</v>
      </c>
      <c r="D31" s="19" t="s">
        <v>69</v>
      </c>
      <c r="E31" s="27"/>
      <c r="F31" s="9">
        <f>F32</f>
        <v>991.1</v>
      </c>
      <c r="G31" s="9">
        <f>G32</f>
        <v>991.1</v>
      </c>
    </row>
    <row r="32" spans="1:7" s="2" customFormat="1" ht="31.2">
      <c r="A32" s="42" t="s">
        <v>178</v>
      </c>
      <c r="B32" s="27" t="s">
        <v>7</v>
      </c>
      <c r="C32" s="27" t="s">
        <v>12</v>
      </c>
      <c r="D32" s="15" t="s">
        <v>101</v>
      </c>
      <c r="E32" s="27"/>
      <c r="F32" s="9">
        <f>F33</f>
        <v>991.1</v>
      </c>
      <c r="G32" s="9">
        <f>G33</f>
        <v>991.1</v>
      </c>
    </row>
    <row r="33" spans="1:7" ht="62.4">
      <c r="A33" s="38" t="s">
        <v>54</v>
      </c>
      <c r="B33" s="21" t="s">
        <v>7</v>
      </c>
      <c r="C33" s="21" t="s">
        <v>12</v>
      </c>
      <c r="D33" s="17" t="s">
        <v>101</v>
      </c>
      <c r="E33" s="21" t="s">
        <v>58</v>
      </c>
      <c r="F33" s="10">
        <v>991.1</v>
      </c>
      <c r="G33" s="10">
        <v>991.1</v>
      </c>
    </row>
    <row r="34" spans="1:7" s="2" customFormat="1">
      <c r="A34" s="29" t="s">
        <v>70</v>
      </c>
      <c r="B34" s="27" t="s">
        <v>7</v>
      </c>
      <c r="C34" s="27" t="s">
        <v>12</v>
      </c>
      <c r="D34" s="15" t="s">
        <v>176</v>
      </c>
      <c r="E34" s="27"/>
      <c r="F34" s="9">
        <f>F35</f>
        <v>25</v>
      </c>
      <c r="G34" s="9">
        <f>G35</f>
        <v>25</v>
      </c>
    </row>
    <row r="35" spans="1:7" s="2" customFormat="1" ht="62.4">
      <c r="A35" s="29" t="s">
        <v>48</v>
      </c>
      <c r="B35" s="27" t="s">
        <v>7</v>
      </c>
      <c r="C35" s="27" t="s">
        <v>12</v>
      </c>
      <c r="D35" s="15" t="s">
        <v>177</v>
      </c>
      <c r="E35" s="27"/>
      <c r="F35" s="9">
        <f>F36</f>
        <v>25</v>
      </c>
      <c r="G35" s="9">
        <f>G36</f>
        <v>25</v>
      </c>
    </row>
    <row r="36" spans="1:7">
      <c r="A36" s="38" t="s">
        <v>47</v>
      </c>
      <c r="B36" s="21" t="s">
        <v>7</v>
      </c>
      <c r="C36" s="21" t="s">
        <v>12</v>
      </c>
      <c r="D36" s="17" t="s">
        <v>177</v>
      </c>
      <c r="E36" s="21" t="s">
        <v>11</v>
      </c>
      <c r="F36" s="10">
        <v>25</v>
      </c>
      <c r="G36" s="10">
        <v>25</v>
      </c>
    </row>
    <row r="37" spans="1:7" s="2" customFormat="1" ht="16.5" customHeight="1">
      <c r="A37" s="29" t="s">
        <v>14</v>
      </c>
      <c r="B37" s="27" t="s">
        <v>7</v>
      </c>
      <c r="C37" s="27" t="s">
        <v>15</v>
      </c>
      <c r="D37" s="27"/>
      <c r="E37" s="27"/>
      <c r="F37" s="9">
        <f>F38</f>
        <v>7637.9000000000005</v>
      </c>
      <c r="G37" s="9">
        <f>G38</f>
        <v>7651.1</v>
      </c>
    </row>
    <row r="38" spans="1:7" s="2" customFormat="1">
      <c r="A38" s="29" t="s">
        <v>64</v>
      </c>
      <c r="B38" s="27" t="s">
        <v>7</v>
      </c>
      <c r="C38" s="27" t="s">
        <v>15</v>
      </c>
      <c r="D38" s="27" t="s">
        <v>63</v>
      </c>
      <c r="E38" s="27"/>
      <c r="F38" s="9">
        <f>F39+F45</f>
        <v>7637.9000000000005</v>
      </c>
      <c r="G38" s="9">
        <f>G39+G45</f>
        <v>7651.1</v>
      </c>
    </row>
    <row r="39" spans="1:7" s="2" customFormat="1" ht="15" customHeight="1">
      <c r="A39" s="29" t="s">
        <v>68</v>
      </c>
      <c r="B39" s="27" t="s">
        <v>7</v>
      </c>
      <c r="C39" s="27" t="s">
        <v>15</v>
      </c>
      <c r="D39" s="27" t="s">
        <v>67</v>
      </c>
      <c r="E39" s="27"/>
      <c r="F39" s="9">
        <f>F40+F43</f>
        <v>7344.9000000000005</v>
      </c>
      <c r="G39" s="9">
        <f>G40+G43</f>
        <v>7358.1</v>
      </c>
    </row>
    <row r="40" spans="1:7" s="2" customFormat="1" ht="31.2">
      <c r="A40" s="29" t="s">
        <v>65</v>
      </c>
      <c r="B40" s="27" t="s">
        <v>7</v>
      </c>
      <c r="C40" s="27" t="s">
        <v>15</v>
      </c>
      <c r="D40" s="15" t="s">
        <v>100</v>
      </c>
      <c r="E40" s="27"/>
      <c r="F40" s="9">
        <f>F41+F42</f>
        <v>7330.3</v>
      </c>
      <c r="G40" s="9">
        <f>G41+G42</f>
        <v>7343.5</v>
      </c>
    </row>
    <row r="41" spans="1:7" ht="62.4">
      <c r="A41" s="38" t="s">
        <v>54</v>
      </c>
      <c r="B41" s="21" t="s">
        <v>7</v>
      </c>
      <c r="C41" s="21" t="s">
        <v>15</v>
      </c>
      <c r="D41" s="17" t="s">
        <v>100</v>
      </c>
      <c r="E41" s="21" t="s">
        <v>58</v>
      </c>
      <c r="F41" s="10">
        <v>6656.5</v>
      </c>
      <c r="G41" s="10">
        <v>6656.5</v>
      </c>
    </row>
    <row r="42" spans="1:7" ht="31.2">
      <c r="A42" s="38" t="s">
        <v>55</v>
      </c>
      <c r="B42" s="21" t="s">
        <v>7</v>
      </c>
      <c r="C42" s="21" t="s">
        <v>15</v>
      </c>
      <c r="D42" s="17" t="s">
        <v>100</v>
      </c>
      <c r="E42" s="21" t="s">
        <v>59</v>
      </c>
      <c r="F42" s="10">
        <v>673.8</v>
      </c>
      <c r="G42" s="10">
        <v>687</v>
      </c>
    </row>
    <row r="43" spans="1:7" ht="31.2" hidden="1">
      <c r="A43" s="29" t="s">
        <v>16</v>
      </c>
      <c r="B43" s="27" t="s">
        <v>7</v>
      </c>
      <c r="C43" s="27" t="s">
        <v>15</v>
      </c>
      <c r="D43" s="15" t="s">
        <v>71</v>
      </c>
      <c r="E43" s="27"/>
      <c r="F43" s="9">
        <f>F44</f>
        <v>14.6</v>
      </c>
      <c r="G43" s="9">
        <f>G44</f>
        <v>14.6</v>
      </c>
    </row>
    <row r="44" spans="1:7" s="2" customFormat="1">
      <c r="A44" s="38" t="s">
        <v>56</v>
      </c>
      <c r="B44" s="21" t="s">
        <v>17</v>
      </c>
      <c r="C44" s="21" t="s">
        <v>15</v>
      </c>
      <c r="D44" s="17" t="s">
        <v>71</v>
      </c>
      <c r="E44" s="21" t="s">
        <v>60</v>
      </c>
      <c r="F44" s="10">
        <v>14.6</v>
      </c>
      <c r="G44" s="10">
        <v>14.6</v>
      </c>
    </row>
    <row r="45" spans="1:7">
      <c r="A45" s="29" t="s">
        <v>70</v>
      </c>
      <c r="B45" s="27" t="s">
        <v>7</v>
      </c>
      <c r="C45" s="27" t="s">
        <v>15</v>
      </c>
      <c r="D45" s="15" t="s">
        <v>176</v>
      </c>
      <c r="E45" s="27"/>
      <c r="F45" s="9">
        <f>F46</f>
        <v>293</v>
      </c>
      <c r="G45" s="9">
        <f>G46</f>
        <v>293</v>
      </c>
    </row>
    <row r="46" spans="1:7" s="2" customFormat="1" ht="62.4">
      <c r="A46" s="29" t="s">
        <v>48</v>
      </c>
      <c r="B46" s="27" t="s">
        <v>7</v>
      </c>
      <c r="C46" s="27" t="s">
        <v>15</v>
      </c>
      <c r="D46" s="15" t="s">
        <v>177</v>
      </c>
      <c r="E46" s="27"/>
      <c r="F46" s="9">
        <f>F47</f>
        <v>293</v>
      </c>
      <c r="G46" s="9">
        <f>G47</f>
        <v>293</v>
      </c>
    </row>
    <row r="47" spans="1:7" s="2" customFormat="1" ht="13.5" customHeight="1">
      <c r="A47" s="38" t="s">
        <v>47</v>
      </c>
      <c r="B47" s="21" t="s">
        <v>17</v>
      </c>
      <c r="C47" s="21" t="s">
        <v>15</v>
      </c>
      <c r="D47" s="17" t="s">
        <v>177</v>
      </c>
      <c r="E47" s="21" t="s">
        <v>11</v>
      </c>
      <c r="F47" s="10">
        <v>293</v>
      </c>
      <c r="G47" s="10">
        <v>293</v>
      </c>
    </row>
    <row r="48" spans="1:7">
      <c r="A48" s="29" t="s">
        <v>105</v>
      </c>
      <c r="B48" s="27" t="s">
        <v>7</v>
      </c>
      <c r="C48" s="27" t="s">
        <v>18</v>
      </c>
      <c r="D48" s="22"/>
      <c r="E48" s="27"/>
      <c r="F48" s="9">
        <f t="shared" ref="F48:G51" si="1">F49</f>
        <v>50</v>
      </c>
      <c r="G48" s="9">
        <f t="shared" si="1"/>
        <v>50</v>
      </c>
    </row>
    <row r="49" spans="1:7" s="2" customFormat="1">
      <c r="A49" s="29" t="s">
        <v>64</v>
      </c>
      <c r="B49" s="27" t="s">
        <v>7</v>
      </c>
      <c r="C49" s="27" t="s">
        <v>18</v>
      </c>
      <c r="D49" s="22" t="s">
        <v>63</v>
      </c>
      <c r="E49" s="27"/>
      <c r="F49" s="9">
        <f t="shared" si="1"/>
        <v>50</v>
      </c>
      <c r="G49" s="9">
        <f t="shared" si="1"/>
        <v>50</v>
      </c>
    </row>
    <row r="50" spans="1:7" s="2" customFormat="1">
      <c r="A50" s="29" t="s">
        <v>106</v>
      </c>
      <c r="B50" s="27" t="s">
        <v>7</v>
      </c>
      <c r="C50" s="27" t="s">
        <v>18</v>
      </c>
      <c r="D50" s="22" t="s">
        <v>103</v>
      </c>
      <c r="E50" s="27"/>
      <c r="F50" s="9">
        <f t="shared" si="1"/>
        <v>50</v>
      </c>
      <c r="G50" s="9">
        <f t="shared" si="1"/>
        <v>50</v>
      </c>
    </row>
    <row r="51" spans="1:7" s="2" customFormat="1" ht="31.2">
      <c r="A51" s="29" t="s">
        <v>65</v>
      </c>
      <c r="B51" s="27" t="s">
        <v>7</v>
      </c>
      <c r="C51" s="27" t="s">
        <v>18</v>
      </c>
      <c r="D51" s="22" t="s">
        <v>104</v>
      </c>
      <c r="E51" s="27"/>
      <c r="F51" s="9">
        <f t="shared" si="1"/>
        <v>50</v>
      </c>
      <c r="G51" s="9">
        <f t="shared" si="1"/>
        <v>50</v>
      </c>
    </row>
    <row r="52" spans="1:7" s="2" customFormat="1">
      <c r="A52" s="38" t="s">
        <v>56</v>
      </c>
      <c r="B52" s="21" t="s">
        <v>7</v>
      </c>
      <c r="C52" s="21" t="s">
        <v>18</v>
      </c>
      <c r="D52" s="23" t="s">
        <v>104</v>
      </c>
      <c r="E52" s="21" t="s">
        <v>60</v>
      </c>
      <c r="F52" s="10">
        <v>50</v>
      </c>
      <c r="G52" s="10">
        <v>50</v>
      </c>
    </row>
    <row r="53" spans="1:7">
      <c r="A53" s="35" t="s">
        <v>19</v>
      </c>
      <c r="B53" s="27" t="s">
        <v>7</v>
      </c>
      <c r="C53" s="27" t="s">
        <v>20</v>
      </c>
      <c r="D53" s="27"/>
      <c r="E53" s="27"/>
      <c r="F53" s="9">
        <f>F58+F54</f>
        <v>3102</v>
      </c>
      <c r="G53" s="9">
        <f>G58+G54</f>
        <v>3188.4000000000005</v>
      </c>
    </row>
    <row r="54" spans="1:7" s="2" customFormat="1" ht="46.8">
      <c r="A54" s="39" t="s">
        <v>158</v>
      </c>
      <c r="B54" s="27" t="s">
        <v>7</v>
      </c>
      <c r="C54" s="27" t="s">
        <v>20</v>
      </c>
      <c r="D54" s="27" t="s">
        <v>115</v>
      </c>
      <c r="E54" s="27"/>
      <c r="F54" s="9">
        <f t="shared" ref="F54:G56" si="2">F55</f>
        <v>5</v>
      </c>
      <c r="G54" s="9">
        <f t="shared" si="2"/>
        <v>5</v>
      </c>
    </row>
    <row r="55" spans="1:7" s="2" customFormat="1" ht="31.2">
      <c r="A55" s="39" t="s">
        <v>113</v>
      </c>
      <c r="B55" s="27" t="s">
        <v>7</v>
      </c>
      <c r="C55" s="27" t="s">
        <v>20</v>
      </c>
      <c r="D55" s="27" t="s">
        <v>114</v>
      </c>
      <c r="E55" s="27"/>
      <c r="F55" s="9">
        <f t="shared" si="2"/>
        <v>5</v>
      </c>
      <c r="G55" s="9">
        <f t="shared" si="2"/>
        <v>5</v>
      </c>
    </row>
    <row r="56" spans="1:7" s="2" customFormat="1" ht="31.2">
      <c r="A56" s="29" t="s">
        <v>78</v>
      </c>
      <c r="B56" s="27" t="s">
        <v>7</v>
      </c>
      <c r="C56" s="27" t="s">
        <v>20</v>
      </c>
      <c r="D56" s="19" t="s">
        <v>112</v>
      </c>
      <c r="E56" s="27"/>
      <c r="F56" s="9">
        <f t="shared" si="2"/>
        <v>5</v>
      </c>
      <c r="G56" s="9">
        <f t="shared" si="2"/>
        <v>5</v>
      </c>
    </row>
    <row r="57" spans="1:7" s="2" customFormat="1" ht="31.2">
      <c r="A57" s="38" t="s">
        <v>55</v>
      </c>
      <c r="B57" s="21" t="s">
        <v>7</v>
      </c>
      <c r="C57" s="21" t="s">
        <v>20</v>
      </c>
      <c r="D57" s="30" t="s">
        <v>112</v>
      </c>
      <c r="E57" s="21" t="s">
        <v>59</v>
      </c>
      <c r="F57" s="10">
        <v>5</v>
      </c>
      <c r="G57" s="10">
        <v>5</v>
      </c>
    </row>
    <row r="58" spans="1:7" s="2" customFormat="1">
      <c r="A58" s="29" t="s">
        <v>64</v>
      </c>
      <c r="B58" s="27" t="s">
        <v>7</v>
      </c>
      <c r="C58" s="27" t="s">
        <v>20</v>
      </c>
      <c r="D58" s="27" t="s">
        <v>63</v>
      </c>
      <c r="E58" s="27"/>
      <c r="F58" s="9">
        <f>F59+F65+F70</f>
        <v>3097</v>
      </c>
      <c r="G58" s="9">
        <f>G59+G65+G70</f>
        <v>3183.4000000000005</v>
      </c>
    </row>
    <row r="59" spans="1:7" s="2" customFormat="1">
      <c r="A59" s="29" t="s">
        <v>68</v>
      </c>
      <c r="B59" s="27" t="s">
        <v>7</v>
      </c>
      <c r="C59" s="27" t="s">
        <v>20</v>
      </c>
      <c r="D59" s="27" t="s">
        <v>67</v>
      </c>
      <c r="E59" s="27"/>
      <c r="F59" s="9">
        <f>F60+F63</f>
        <v>1905.2</v>
      </c>
      <c r="G59" s="9">
        <f>G60+G63</f>
        <v>1905.2</v>
      </c>
    </row>
    <row r="60" spans="1:7" s="2" customFormat="1" ht="31.2">
      <c r="A60" s="29" t="s">
        <v>65</v>
      </c>
      <c r="B60" s="27" t="s">
        <v>7</v>
      </c>
      <c r="C60" s="27" t="s">
        <v>20</v>
      </c>
      <c r="D60" s="15" t="s">
        <v>100</v>
      </c>
      <c r="E60" s="27"/>
      <c r="F60" s="9">
        <f>F61+F62</f>
        <v>1869.4</v>
      </c>
      <c r="G60" s="9">
        <f>G61+G62</f>
        <v>1869.4</v>
      </c>
    </row>
    <row r="61" spans="1:7" s="2" customFormat="1" ht="62.4">
      <c r="A61" s="38" t="s">
        <v>54</v>
      </c>
      <c r="B61" s="21" t="s">
        <v>7</v>
      </c>
      <c r="C61" s="21" t="s">
        <v>20</v>
      </c>
      <c r="D61" s="17" t="s">
        <v>100</v>
      </c>
      <c r="E61" s="21" t="s">
        <v>58</v>
      </c>
      <c r="F61" s="10">
        <v>1857.4</v>
      </c>
      <c r="G61" s="10">
        <v>1857.4</v>
      </c>
    </row>
    <row r="62" spans="1:7" ht="31.2">
      <c r="A62" s="38" t="s">
        <v>55</v>
      </c>
      <c r="B62" s="21" t="s">
        <v>7</v>
      </c>
      <c r="C62" s="21" t="s">
        <v>20</v>
      </c>
      <c r="D62" s="17" t="s">
        <v>100</v>
      </c>
      <c r="E62" s="21" t="s">
        <v>59</v>
      </c>
      <c r="F62" s="10">
        <v>12</v>
      </c>
      <c r="G62" s="10">
        <v>12</v>
      </c>
    </row>
    <row r="63" spans="1:7" ht="31.2">
      <c r="A63" s="29" t="s">
        <v>16</v>
      </c>
      <c r="B63" s="27" t="s">
        <v>7</v>
      </c>
      <c r="C63" s="27" t="s">
        <v>20</v>
      </c>
      <c r="D63" s="15" t="s">
        <v>71</v>
      </c>
      <c r="E63" s="27"/>
      <c r="F63" s="9">
        <f>F64</f>
        <v>35.799999999999997</v>
      </c>
      <c r="G63" s="9">
        <f>G64</f>
        <v>35.799999999999997</v>
      </c>
    </row>
    <row r="64" spans="1:7" s="2" customFormat="1">
      <c r="A64" s="38" t="s">
        <v>56</v>
      </c>
      <c r="B64" s="21" t="s">
        <v>17</v>
      </c>
      <c r="C64" s="21" t="s">
        <v>20</v>
      </c>
      <c r="D64" s="17" t="s">
        <v>71</v>
      </c>
      <c r="E64" s="21" t="s">
        <v>60</v>
      </c>
      <c r="F64" s="10">
        <v>35.799999999999997</v>
      </c>
      <c r="G64" s="10">
        <v>35.799999999999997</v>
      </c>
    </row>
    <row r="65" spans="1:7" ht="46.8">
      <c r="A65" s="29" t="s">
        <v>74</v>
      </c>
      <c r="B65" s="27" t="s">
        <v>7</v>
      </c>
      <c r="C65" s="27" t="s">
        <v>20</v>
      </c>
      <c r="D65" s="27" t="s">
        <v>72</v>
      </c>
      <c r="E65" s="27"/>
      <c r="F65" s="9">
        <f>F66+F68</f>
        <v>1190</v>
      </c>
      <c r="G65" s="9">
        <f>G66+G68</f>
        <v>1276.4000000000001</v>
      </c>
    </row>
    <row r="66" spans="1:7" s="2" customFormat="1">
      <c r="A66" s="29" t="s">
        <v>75</v>
      </c>
      <c r="B66" s="27" t="s">
        <v>7</v>
      </c>
      <c r="C66" s="27" t="s">
        <v>20</v>
      </c>
      <c r="D66" s="27" t="s">
        <v>73</v>
      </c>
      <c r="E66" s="27"/>
      <c r="F66" s="9">
        <f>F67</f>
        <v>1185</v>
      </c>
      <c r="G66" s="9">
        <f>G67</f>
        <v>1271.4000000000001</v>
      </c>
    </row>
    <row r="67" spans="1:7" s="2" customFormat="1" ht="31.2">
      <c r="A67" s="38" t="s">
        <v>55</v>
      </c>
      <c r="B67" s="21" t="s">
        <v>7</v>
      </c>
      <c r="C67" s="21" t="s">
        <v>20</v>
      </c>
      <c r="D67" s="21" t="s">
        <v>73</v>
      </c>
      <c r="E67" s="21" t="s">
        <v>59</v>
      </c>
      <c r="F67" s="10">
        <v>1185</v>
      </c>
      <c r="G67" s="10">
        <v>1271.4000000000001</v>
      </c>
    </row>
    <row r="68" spans="1:7" s="2" customFormat="1" ht="46.8">
      <c r="A68" s="29" t="s">
        <v>77</v>
      </c>
      <c r="B68" s="27" t="s">
        <v>7</v>
      </c>
      <c r="C68" s="27" t="s">
        <v>20</v>
      </c>
      <c r="D68" s="27" t="s">
        <v>76</v>
      </c>
      <c r="E68" s="27"/>
      <c r="F68" s="9">
        <f>F69</f>
        <v>5</v>
      </c>
      <c r="G68" s="9">
        <f>G69</f>
        <v>5</v>
      </c>
    </row>
    <row r="69" spans="1:7" s="2" customFormat="1" ht="31.2">
      <c r="A69" s="38" t="s">
        <v>55</v>
      </c>
      <c r="B69" s="21" t="s">
        <v>7</v>
      </c>
      <c r="C69" s="21" t="s">
        <v>20</v>
      </c>
      <c r="D69" s="21" t="s">
        <v>76</v>
      </c>
      <c r="E69" s="21" t="s">
        <v>59</v>
      </c>
      <c r="F69" s="10">
        <v>5</v>
      </c>
      <c r="G69" s="10">
        <v>5</v>
      </c>
    </row>
    <row r="70" spans="1:7" ht="190.95" customHeight="1">
      <c r="A70" s="34" t="s">
        <v>171</v>
      </c>
      <c r="B70" s="27" t="s">
        <v>7</v>
      </c>
      <c r="C70" s="27" t="s">
        <v>20</v>
      </c>
      <c r="D70" s="31" t="s">
        <v>170</v>
      </c>
      <c r="E70" s="27"/>
      <c r="F70" s="9">
        <f>F71</f>
        <v>1.8</v>
      </c>
      <c r="G70" s="9">
        <f>G71</f>
        <v>1.8</v>
      </c>
    </row>
    <row r="71" spans="1:7" ht="31.2">
      <c r="A71" s="36" t="s">
        <v>55</v>
      </c>
      <c r="B71" s="21" t="s">
        <v>7</v>
      </c>
      <c r="C71" s="21" t="s">
        <v>20</v>
      </c>
      <c r="D71" s="21" t="s">
        <v>170</v>
      </c>
      <c r="E71" s="21" t="s">
        <v>59</v>
      </c>
      <c r="F71" s="10">
        <v>1.8</v>
      </c>
      <c r="G71" s="10">
        <v>1.8</v>
      </c>
    </row>
    <row r="72" spans="1:7">
      <c r="A72" s="35" t="s">
        <v>21</v>
      </c>
      <c r="B72" s="27" t="s">
        <v>9</v>
      </c>
      <c r="C72" s="27"/>
      <c r="D72" s="27"/>
      <c r="E72" s="27"/>
      <c r="F72" s="9">
        <f t="shared" ref="F72:G73" si="3">F73</f>
        <v>459.9</v>
      </c>
      <c r="G72" s="9">
        <f t="shared" si="3"/>
        <v>461.8</v>
      </c>
    </row>
    <row r="73" spans="1:7">
      <c r="A73" s="35" t="s">
        <v>22</v>
      </c>
      <c r="B73" s="27" t="s">
        <v>9</v>
      </c>
      <c r="C73" s="27" t="s">
        <v>12</v>
      </c>
      <c r="D73" s="27"/>
      <c r="E73" s="27"/>
      <c r="F73" s="9">
        <f t="shared" si="3"/>
        <v>459.9</v>
      </c>
      <c r="G73" s="9">
        <f t="shared" si="3"/>
        <v>461.8</v>
      </c>
    </row>
    <row r="74" spans="1:7" s="2" customFormat="1">
      <c r="A74" s="29" t="s">
        <v>64</v>
      </c>
      <c r="B74" s="27" t="s">
        <v>9</v>
      </c>
      <c r="C74" s="27" t="s">
        <v>12</v>
      </c>
      <c r="D74" s="31" t="s">
        <v>63</v>
      </c>
      <c r="E74" s="27"/>
      <c r="F74" s="9">
        <f>F75</f>
        <v>459.9</v>
      </c>
      <c r="G74" s="9">
        <f>G75</f>
        <v>461.8</v>
      </c>
    </row>
    <row r="75" spans="1:7" s="2" customFormat="1" ht="31.2">
      <c r="A75" s="29" t="s">
        <v>79</v>
      </c>
      <c r="B75" s="27" t="s">
        <v>9</v>
      </c>
      <c r="C75" s="27" t="s">
        <v>12</v>
      </c>
      <c r="D75" s="31" t="s">
        <v>165</v>
      </c>
      <c r="E75" s="27"/>
      <c r="F75" s="9">
        <f>F76+F77</f>
        <v>459.9</v>
      </c>
      <c r="G75" s="9">
        <f>G76+G77</f>
        <v>461.8</v>
      </c>
    </row>
    <row r="76" spans="1:7" s="2" customFormat="1" ht="62.4">
      <c r="A76" s="38" t="s">
        <v>54</v>
      </c>
      <c r="B76" s="21" t="s">
        <v>9</v>
      </c>
      <c r="C76" s="21" t="s">
        <v>12</v>
      </c>
      <c r="D76" s="21" t="s">
        <v>165</v>
      </c>
      <c r="E76" s="21" t="s">
        <v>58</v>
      </c>
      <c r="F76" s="10">
        <v>406.2</v>
      </c>
      <c r="G76" s="10">
        <v>408.1</v>
      </c>
    </row>
    <row r="77" spans="1:7" ht="31.2">
      <c r="A77" s="36" t="s">
        <v>55</v>
      </c>
      <c r="B77" s="21" t="s">
        <v>9</v>
      </c>
      <c r="C77" s="21" t="s">
        <v>12</v>
      </c>
      <c r="D77" s="21" t="s">
        <v>165</v>
      </c>
      <c r="E77" s="21" t="s">
        <v>59</v>
      </c>
      <c r="F77" s="10">
        <v>53.7</v>
      </c>
      <c r="G77" s="10">
        <v>53.7</v>
      </c>
    </row>
    <row r="78" spans="1:7" s="1" customFormat="1" ht="31.2">
      <c r="A78" s="29" t="s">
        <v>80</v>
      </c>
      <c r="B78" s="27" t="s">
        <v>12</v>
      </c>
      <c r="C78" s="27"/>
      <c r="D78" s="27"/>
      <c r="E78" s="27"/>
      <c r="F78" s="9">
        <f t="shared" ref="F78:G82" si="4">F79</f>
        <v>4.0999999999999996</v>
      </c>
      <c r="G78" s="9">
        <f t="shared" si="4"/>
        <v>4.0999999999999996</v>
      </c>
    </row>
    <row r="79" spans="1:7" s="2" customFormat="1" ht="46.8">
      <c r="A79" s="29" t="s">
        <v>23</v>
      </c>
      <c r="B79" s="27" t="s">
        <v>12</v>
      </c>
      <c r="C79" s="27" t="s">
        <v>24</v>
      </c>
      <c r="D79" s="27"/>
      <c r="E79" s="27"/>
      <c r="F79" s="9">
        <f t="shared" si="4"/>
        <v>4.0999999999999996</v>
      </c>
      <c r="G79" s="9">
        <f t="shared" si="4"/>
        <v>4.0999999999999996</v>
      </c>
    </row>
    <row r="80" spans="1:7" s="2" customFormat="1">
      <c r="A80" s="29" t="s">
        <v>64</v>
      </c>
      <c r="B80" s="27" t="s">
        <v>12</v>
      </c>
      <c r="C80" s="27" t="s">
        <v>24</v>
      </c>
      <c r="D80" s="27" t="s">
        <v>63</v>
      </c>
      <c r="E80" s="27"/>
      <c r="F80" s="9">
        <f t="shared" si="4"/>
        <v>4.0999999999999996</v>
      </c>
      <c r="G80" s="9">
        <f t="shared" si="4"/>
        <v>4.0999999999999996</v>
      </c>
    </row>
    <row r="81" spans="1:7" s="2" customFormat="1" ht="46.8">
      <c r="A81" s="29" t="s">
        <v>25</v>
      </c>
      <c r="B81" s="27" t="s">
        <v>12</v>
      </c>
      <c r="C81" s="27" t="s">
        <v>24</v>
      </c>
      <c r="D81" s="27" t="s">
        <v>81</v>
      </c>
      <c r="E81" s="27"/>
      <c r="F81" s="9">
        <f t="shared" si="4"/>
        <v>4.0999999999999996</v>
      </c>
      <c r="G81" s="9">
        <f t="shared" si="4"/>
        <v>4.0999999999999996</v>
      </c>
    </row>
    <row r="82" spans="1:7" s="2" customFormat="1" ht="51.6" customHeight="1">
      <c r="A82" s="29" t="s">
        <v>91</v>
      </c>
      <c r="B82" s="27" t="s">
        <v>12</v>
      </c>
      <c r="C82" s="27" t="s">
        <v>24</v>
      </c>
      <c r="D82" s="27" t="s">
        <v>82</v>
      </c>
      <c r="E82" s="27"/>
      <c r="F82" s="9">
        <f t="shared" si="4"/>
        <v>4.0999999999999996</v>
      </c>
      <c r="G82" s="9">
        <f t="shared" si="4"/>
        <v>4.0999999999999996</v>
      </c>
    </row>
    <row r="83" spans="1:7" s="2" customFormat="1" ht="31.2">
      <c r="A83" s="38" t="s">
        <v>55</v>
      </c>
      <c r="B83" s="21" t="s">
        <v>12</v>
      </c>
      <c r="C83" s="21" t="s">
        <v>24</v>
      </c>
      <c r="D83" s="21" t="s">
        <v>82</v>
      </c>
      <c r="E83" s="21" t="s">
        <v>59</v>
      </c>
      <c r="F83" s="10">
        <v>4.0999999999999996</v>
      </c>
      <c r="G83" s="10">
        <v>4.0999999999999996</v>
      </c>
    </row>
    <row r="84" spans="1:7">
      <c r="A84" s="35" t="s">
        <v>26</v>
      </c>
      <c r="B84" s="27" t="s">
        <v>15</v>
      </c>
      <c r="C84" s="27"/>
      <c r="D84" s="27"/>
      <c r="E84" s="27"/>
      <c r="F84" s="11">
        <f>F85+F90+F95</f>
        <v>2785.7</v>
      </c>
      <c r="G84" s="11">
        <f>G85+G90+G95</f>
        <v>2881.4</v>
      </c>
    </row>
    <row r="85" spans="1:7" s="2" customFormat="1">
      <c r="A85" s="29" t="s">
        <v>83</v>
      </c>
      <c r="B85" s="27" t="s">
        <v>15</v>
      </c>
      <c r="C85" s="27" t="s">
        <v>27</v>
      </c>
      <c r="D85" s="27"/>
      <c r="E85" s="27"/>
      <c r="F85" s="9">
        <f t="shared" ref="F85:G88" si="5">F86</f>
        <v>200</v>
      </c>
      <c r="G85" s="9">
        <f t="shared" si="5"/>
        <v>200</v>
      </c>
    </row>
    <row r="86" spans="1:7" s="2" customFormat="1" ht="46.8">
      <c r="A86" s="29" t="s">
        <v>159</v>
      </c>
      <c r="B86" s="27" t="s">
        <v>15</v>
      </c>
      <c r="C86" s="27" t="s">
        <v>27</v>
      </c>
      <c r="D86" s="28" t="s">
        <v>161</v>
      </c>
      <c r="E86" s="27"/>
      <c r="F86" s="9">
        <f t="shared" si="5"/>
        <v>200</v>
      </c>
      <c r="G86" s="9">
        <f t="shared" si="5"/>
        <v>200</v>
      </c>
    </row>
    <row r="87" spans="1:7" s="2" customFormat="1" ht="31.2">
      <c r="A87" s="29" t="s">
        <v>160</v>
      </c>
      <c r="B87" s="27" t="s">
        <v>15</v>
      </c>
      <c r="C87" s="27" t="s">
        <v>27</v>
      </c>
      <c r="D87" s="28" t="s">
        <v>162</v>
      </c>
      <c r="E87" s="27"/>
      <c r="F87" s="9">
        <f t="shared" si="5"/>
        <v>200</v>
      </c>
      <c r="G87" s="9">
        <f t="shared" si="5"/>
        <v>200</v>
      </c>
    </row>
    <row r="88" spans="1:7" s="2" customFormat="1" ht="31.2">
      <c r="A88" s="29" t="s">
        <v>78</v>
      </c>
      <c r="B88" s="27" t="s">
        <v>15</v>
      </c>
      <c r="C88" s="27" t="s">
        <v>27</v>
      </c>
      <c r="D88" s="28" t="s">
        <v>163</v>
      </c>
      <c r="E88" s="27"/>
      <c r="F88" s="9">
        <f t="shared" si="5"/>
        <v>200</v>
      </c>
      <c r="G88" s="9">
        <f t="shared" si="5"/>
        <v>200</v>
      </c>
    </row>
    <row r="89" spans="1:7" s="2" customFormat="1" ht="31.2">
      <c r="A89" s="38" t="s">
        <v>55</v>
      </c>
      <c r="B89" s="21" t="s">
        <v>15</v>
      </c>
      <c r="C89" s="21" t="s">
        <v>27</v>
      </c>
      <c r="D89" s="21" t="s">
        <v>163</v>
      </c>
      <c r="E89" s="24" t="s">
        <v>59</v>
      </c>
      <c r="F89" s="10">
        <v>200</v>
      </c>
      <c r="G89" s="10">
        <v>200</v>
      </c>
    </row>
    <row r="90" spans="1:7">
      <c r="A90" s="29" t="s">
        <v>49</v>
      </c>
      <c r="B90" s="27" t="s">
        <v>15</v>
      </c>
      <c r="C90" s="27" t="s">
        <v>24</v>
      </c>
      <c r="D90" s="27"/>
      <c r="E90" s="27"/>
      <c r="F90" s="11">
        <f t="shared" ref="F90:G93" si="6">F91</f>
        <v>2546.1999999999998</v>
      </c>
      <c r="G90" s="11">
        <f t="shared" si="6"/>
        <v>2641.9</v>
      </c>
    </row>
    <row r="91" spans="1:7" s="2" customFormat="1" ht="31.2">
      <c r="A91" s="29" t="s">
        <v>156</v>
      </c>
      <c r="B91" s="27" t="s">
        <v>15</v>
      </c>
      <c r="C91" s="27" t="s">
        <v>24</v>
      </c>
      <c r="D91" s="27" t="s">
        <v>92</v>
      </c>
      <c r="E91" s="27"/>
      <c r="F91" s="9">
        <f t="shared" si="6"/>
        <v>2546.1999999999998</v>
      </c>
      <c r="G91" s="9">
        <f t="shared" si="6"/>
        <v>2641.9</v>
      </c>
    </row>
    <row r="92" spans="1:7" s="2" customFormat="1" ht="31.2">
      <c r="A92" s="29" t="s">
        <v>102</v>
      </c>
      <c r="B92" s="27" t="s">
        <v>15</v>
      </c>
      <c r="C92" s="27" t="s">
        <v>24</v>
      </c>
      <c r="D92" s="27" t="s">
        <v>93</v>
      </c>
      <c r="E92" s="27"/>
      <c r="F92" s="9">
        <f t="shared" si="6"/>
        <v>2546.1999999999998</v>
      </c>
      <c r="G92" s="9">
        <f t="shared" si="6"/>
        <v>2641.9</v>
      </c>
    </row>
    <row r="93" spans="1:7" s="2" customFormat="1" ht="31.2">
      <c r="A93" s="29" t="s">
        <v>78</v>
      </c>
      <c r="B93" s="27" t="s">
        <v>15</v>
      </c>
      <c r="C93" s="27" t="s">
        <v>24</v>
      </c>
      <c r="D93" s="27" t="s">
        <v>94</v>
      </c>
      <c r="E93" s="27"/>
      <c r="F93" s="9">
        <f t="shared" si="6"/>
        <v>2546.1999999999998</v>
      </c>
      <c r="G93" s="9">
        <f t="shared" si="6"/>
        <v>2641.9</v>
      </c>
    </row>
    <row r="94" spans="1:7" s="2" customFormat="1" ht="31.2">
      <c r="A94" s="38" t="s">
        <v>55</v>
      </c>
      <c r="B94" s="21" t="s">
        <v>15</v>
      </c>
      <c r="C94" s="21" t="s">
        <v>24</v>
      </c>
      <c r="D94" s="21" t="s">
        <v>94</v>
      </c>
      <c r="E94" s="21" t="s">
        <v>59</v>
      </c>
      <c r="F94" s="10">
        <v>2546.1999999999998</v>
      </c>
      <c r="G94" s="10">
        <v>2641.9</v>
      </c>
    </row>
    <row r="95" spans="1:7">
      <c r="A95" s="29" t="s">
        <v>51</v>
      </c>
      <c r="B95" s="27" t="s">
        <v>15</v>
      </c>
      <c r="C95" s="27" t="s">
        <v>50</v>
      </c>
      <c r="D95" s="27"/>
      <c r="E95" s="27"/>
      <c r="F95" s="9">
        <f t="shared" ref="F95:G98" si="7">F96</f>
        <v>39.5</v>
      </c>
      <c r="G95" s="9">
        <f t="shared" si="7"/>
        <v>39.5</v>
      </c>
    </row>
    <row r="96" spans="1:7" s="2" customFormat="1" ht="18" customHeight="1">
      <c r="A96" s="29" t="s">
        <v>64</v>
      </c>
      <c r="B96" s="27" t="s">
        <v>15</v>
      </c>
      <c r="C96" s="27" t="s">
        <v>50</v>
      </c>
      <c r="D96" s="15" t="s">
        <v>63</v>
      </c>
      <c r="E96" s="27"/>
      <c r="F96" s="9">
        <f t="shared" si="7"/>
        <v>39.5</v>
      </c>
      <c r="G96" s="9">
        <f t="shared" si="7"/>
        <v>39.5</v>
      </c>
    </row>
    <row r="97" spans="1:7" s="2" customFormat="1" ht="18" customHeight="1">
      <c r="A97" s="29" t="s">
        <v>70</v>
      </c>
      <c r="B97" s="27" t="s">
        <v>15</v>
      </c>
      <c r="C97" s="27" t="s">
        <v>50</v>
      </c>
      <c r="D97" s="15" t="s">
        <v>176</v>
      </c>
      <c r="E97" s="27"/>
      <c r="F97" s="9">
        <f t="shared" si="7"/>
        <v>39.5</v>
      </c>
      <c r="G97" s="9">
        <f t="shared" si="7"/>
        <v>39.5</v>
      </c>
    </row>
    <row r="98" spans="1:7" s="2" customFormat="1" ht="62.4">
      <c r="A98" s="29" t="s">
        <v>48</v>
      </c>
      <c r="B98" s="27" t="s">
        <v>15</v>
      </c>
      <c r="C98" s="27" t="s">
        <v>50</v>
      </c>
      <c r="D98" s="15" t="s">
        <v>177</v>
      </c>
      <c r="E98" s="27"/>
      <c r="F98" s="9">
        <f t="shared" si="7"/>
        <v>39.5</v>
      </c>
      <c r="G98" s="9">
        <f t="shared" si="7"/>
        <v>39.5</v>
      </c>
    </row>
    <row r="99" spans="1:7" s="2" customFormat="1" ht="17.399999999999999" customHeight="1">
      <c r="A99" s="38" t="s">
        <v>47</v>
      </c>
      <c r="B99" s="21" t="s">
        <v>15</v>
      </c>
      <c r="C99" s="21" t="s">
        <v>50</v>
      </c>
      <c r="D99" s="17" t="s">
        <v>177</v>
      </c>
      <c r="E99" s="21" t="s">
        <v>11</v>
      </c>
      <c r="F99" s="10">
        <v>39.5</v>
      </c>
      <c r="G99" s="10">
        <v>39.5</v>
      </c>
    </row>
    <row r="100" spans="1:7">
      <c r="A100" s="35" t="s">
        <v>28</v>
      </c>
      <c r="B100" s="27" t="s">
        <v>29</v>
      </c>
      <c r="C100" s="27"/>
      <c r="D100" s="27"/>
      <c r="E100" s="27"/>
      <c r="F100" s="9">
        <f>F107+F101</f>
        <v>6537</v>
      </c>
      <c r="G100" s="9">
        <f>G107+G101</f>
        <v>5226.1000000000004</v>
      </c>
    </row>
    <row r="101" spans="1:7" s="2" customFormat="1" hidden="1">
      <c r="A101" s="35" t="s">
        <v>128</v>
      </c>
      <c r="B101" s="27" t="s">
        <v>29</v>
      </c>
      <c r="C101" s="27" t="s">
        <v>9</v>
      </c>
      <c r="D101" s="27"/>
      <c r="E101" s="27"/>
      <c r="F101" s="9">
        <f t="shared" ref="F101:G105" si="8">F102</f>
        <v>0</v>
      </c>
      <c r="G101" s="9">
        <f t="shared" si="8"/>
        <v>0</v>
      </c>
    </row>
    <row r="102" spans="1:7" s="2" customFormat="1" ht="46.8" hidden="1">
      <c r="A102" s="29" t="s">
        <v>129</v>
      </c>
      <c r="B102" s="27" t="s">
        <v>29</v>
      </c>
      <c r="C102" s="27" t="s">
        <v>9</v>
      </c>
      <c r="D102" s="27" t="s">
        <v>140</v>
      </c>
      <c r="E102" s="27"/>
      <c r="F102" s="9">
        <f t="shared" si="8"/>
        <v>0</v>
      </c>
      <c r="G102" s="9">
        <f t="shared" si="8"/>
        <v>0</v>
      </c>
    </row>
    <row r="103" spans="1:7" s="2" customFormat="1" ht="31.2" hidden="1">
      <c r="A103" s="29" t="s">
        <v>130</v>
      </c>
      <c r="B103" s="27" t="s">
        <v>29</v>
      </c>
      <c r="C103" s="27" t="s">
        <v>9</v>
      </c>
      <c r="D103" s="27" t="s">
        <v>141</v>
      </c>
      <c r="E103" s="27"/>
      <c r="F103" s="9">
        <f t="shared" si="8"/>
        <v>0</v>
      </c>
      <c r="G103" s="9">
        <f t="shared" si="8"/>
        <v>0</v>
      </c>
    </row>
    <row r="104" spans="1:7" s="2" customFormat="1" ht="62.4" hidden="1">
      <c r="A104" s="29" t="s">
        <v>131</v>
      </c>
      <c r="B104" s="27" t="s">
        <v>29</v>
      </c>
      <c r="C104" s="27" t="s">
        <v>9</v>
      </c>
      <c r="D104" s="27" t="s">
        <v>142</v>
      </c>
      <c r="E104" s="27"/>
      <c r="F104" s="9">
        <f t="shared" si="8"/>
        <v>0</v>
      </c>
      <c r="G104" s="9">
        <f t="shared" si="8"/>
        <v>0</v>
      </c>
    </row>
    <row r="105" spans="1:7" s="2" customFormat="1" ht="78" hidden="1">
      <c r="A105" s="29" t="s">
        <v>132</v>
      </c>
      <c r="B105" s="27" t="s">
        <v>29</v>
      </c>
      <c r="C105" s="27" t="s">
        <v>9</v>
      </c>
      <c r="D105" s="27" t="s">
        <v>143</v>
      </c>
      <c r="E105" s="27"/>
      <c r="F105" s="9">
        <f t="shared" si="8"/>
        <v>0</v>
      </c>
      <c r="G105" s="9">
        <f t="shared" si="8"/>
        <v>0</v>
      </c>
    </row>
    <row r="106" spans="1:7" ht="31.2" hidden="1">
      <c r="A106" s="38" t="s">
        <v>55</v>
      </c>
      <c r="B106" s="21" t="s">
        <v>29</v>
      </c>
      <c r="C106" s="21" t="s">
        <v>9</v>
      </c>
      <c r="D106" s="21" t="s">
        <v>143</v>
      </c>
      <c r="E106" s="21" t="s">
        <v>59</v>
      </c>
      <c r="F106" s="10">
        <v>0</v>
      </c>
      <c r="G106" s="10">
        <v>0</v>
      </c>
    </row>
    <row r="107" spans="1:7">
      <c r="A107" s="35" t="s">
        <v>30</v>
      </c>
      <c r="B107" s="27" t="s">
        <v>29</v>
      </c>
      <c r="C107" s="27" t="s">
        <v>12</v>
      </c>
      <c r="D107" s="27"/>
      <c r="E107" s="27"/>
      <c r="F107" s="9">
        <f>F112+F108</f>
        <v>6537</v>
      </c>
      <c r="G107" s="9">
        <f>G112+G108</f>
        <v>5226.1000000000004</v>
      </c>
    </row>
    <row r="108" spans="1:7" ht="31.2">
      <c r="A108" s="29" t="s">
        <v>133</v>
      </c>
      <c r="B108" s="31" t="s">
        <v>29</v>
      </c>
      <c r="C108" s="31" t="s">
        <v>12</v>
      </c>
      <c r="D108" s="31" t="s">
        <v>144</v>
      </c>
      <c r="E108" s="27"/>
      <c r="F108" s="9">
        <f t="shared" ref="F108:G110" si="9">F109</f>
        <v>1739</v>
      </c>
      <c r="G108" s="9">
        <f t="shared" si="9"/>
        <v>428.1</v>
      </c>
    </row>
    <row r="109" spans="1:7" ht="31.2">
      <c r="A109" s="29" t="s">
        <v>166</v>
      </c>
      <c r="B109" s="31" t="s">
        <v>29</v>
      </c>
      <c r="C109" s="31" t="s">
        <v>12</v>
      </c>
      <c r="D109" s="31" t="s">
        <v>167</v>
      </c>
      <c r="E109" s="27"/>
      <c r="F109" s="9">
        <f t="shared" si="9"/>
        <v>1739</v>
      </c>
      <c r="G109" s="9">
        <f t="shared" si="9"/>
        <v>428.1</v>
      </c>
    </row>
    <row r="110" spans="1:7" ht="31.2">
      <c r="A110" s="29" t="s">
        <v>168</v>
      </c>
      <c r="B110" s="31" t="s">
        <v>29</v>
      </c>
      <c r="C110" s="31" t="s">
        <v>12</v>
      </c>
      <c r="D110" s="31" t="s">
        <v>169</v>
      </c>
      <c r="E110" s="27"/>
      <c r="F110" s="9">
        <f t="shared" si="9"/>
        <v>1739</v>
      </c>
      <c r="G110" s="9">
        <f t="shared" si="9"/>
        <v>428.1</v>
      </c>
    </row>
    <row r="111" spans="1:7" ht="31.2">
      <c r="A111" s="38" t="s">
        <v>55</v>
      </c>
      <c r="B111" s="21" t="s">
        <v>29</v>
      </c>
      <c r="C111" s="21" t="s">
        <v>12</v>
      </c>
      <c r="D111" s="21" t="s">
        <v>169</v>
      </c>
      <c r="E111" s="21" t="s">
        <v>59</v>
      </c>
      <c r="F111" s="10">
        <v>1739</v>
      </c>
      <c r="G111" s="10">
        <v>428.1</v>
      </c>
    </row>
    <row r="112" spans="1:7" ht="31.2">
      <c r="A112" s="29" t="s">
        <v>134</v>
      </c>
      <c r="B112" s="27" t="s">
        <v>29</v>
      </c>
      <c r="C112" s="27" t="s">
        <v>12</v>
      </c>
      <c r="D112" s="27" t="s">
        <v>117</v>
      </c>
      <c r="E112" s="27"/>
      <c r="F112" s="9">
        <f>F113</f>
        <v>4798</v>
      </c>
      <c r="G112" s="9">
        <f>G113</f>
        <v>4798</v>
      </c>
    </row>
    <row r="113" spans="1:7" s="2" customFormat="1">
      <c r="A113" s="29" t="s">
        <v>30</v>
      </c>
      <c r="B113" s="27" t="s">
        <v>29</v>
      </c>
      <c r="C113" s="27" t="s">
        <v>12</v>
      </c>
      <c r="D113" s="27" t="s">
        <v>118</v>
      </c>
      <c r="E113" s="27"/>
      <c r="F113" s="9">
        <f>F114+F116+F118+F120</f>
        <v>4798</v>
      </c>
      <c r="G113" s="9">
        <f>G114+G116+G118+G120</f>
        <v>4798</v>
      </c>
    </row>
    <row r="114" spans="1:7" s="2" customFormat="1">
      <c r="A114" s="35" t="s">
        <v>31</v>
      </c>
      <c r="B114" s="27" t="s">
        <v>29</v>
      </c>
      <c r="C114" s="27" t="s">
        <v>12</v>
      </c>
      <c r="D114" s="27" t="s">
        <v>119</v>
      </c>
      <c r="E114" s="27"/>
      <c r="F114" s="9">
        <f>F115</f>
        <v>4708</v>
      </c>
      <c r="G114" s="9">
        <f>G115</f>
        <v>4708</v>
      </c>
    </row>
    <row r="115" spans="1:7" s="2" customFormat="1" ht="31.2">
      <c r="A115" s="38" t="s">
        <v>55</v>
      </c>
      <c r="B115" s="21" t="s">
        <v>29</v>
      </c>
      <c r="C115" s="21" t="s">
        <v>12</v>
      </c>
      <c r="D115" s="21" t="s">
        <v>119</v>
      </c>
      <c r="E115" s="21" t="s">
        <v>59</v>
      </c>
      <c r="F115" s="10">
        <v>4708</v>
      </c>
      <c r="G115" s="10">
        <v>4708</v>
      </c>
    </row>
    <row r="116" spans="1:7" s="2" customFormat="1" hidden="1">
      <c r="A116" s="29" t="s">
        <v>125</v>
      </c>
      <c r="B116" s="27" t="s">
        <v>29</v>
      </c>
      <c r="C116" s="27" t="s">
        <v>12</v>
      </c>
      <c r="D116" s="27" t="s">
        <v>126</v>
      </c>
      <c r="E116" s="27"/>
      <c r="F116" s="9">
        <f>F117</f>
        <v>0</v>
      </c>
      <c r="G116" s="9">
        <f>G117</f>
        <v>0</v>
      </c>
    </row>
    <row r="117" spans="1:7" s="2" customFormat="1" ht="31.2" hidden="1">
      <c r="A117" s="38" t="s">
        <v>55</v>
      </c>
      <c r="B117" s="21" t="s">
        <v>29</v>
      </c>
      <c r="C117" s="21" t="s">
        <v>12</v>
      </c>
      <c r="D117" s="21" t="s">
        <v>126</v>
      </c>
      <c r="E117" s="21" t="s">
        <v>59</v>
      </c>
      <c r="F117" s="10">
        <v>0</v>
      </c>
      <c r="G117" s="10">
        <v>0</v>
      </c>
    </row>
    <row r="118" spans="1:7">
      <c r="A118" s="29" t="s">
        <v>120</v>
      </c>
      <c r="B118" s="27" t="s">
        <v>29</v>
      </c>
      <c r="C118" s="27" t="s">
        <v>12</v>
      </c>
      <c r="D118" s="27" t="s">
        <v>121</v>
      </c>
      <c r="E118" s="27"/>
      <c r="F118" s="9">
        <f>F119</f>
        <v>50</v>
      </c>
      <c r="G118" s="9">
        <f>G119</f>
        <v>50</v>
      </c>
    </row>
    <row r="119" spans="1:7" ht="31.2">
      <c r="A119" s="38" t="s">
        <v>55</v>
      </c>
      <c r="B119" s="21" t="s">
        <v>29</v>
      </c>
      <c r="C119" s="21" t="s">
        <v>12</v>
      </c>
      <c r="D119" s="21" t="s">
        <v>121</v>
      </c>
      <c r="E119" s="21" t="s">
        <v>59</v>
      </c>
      <c r="F119" s="10">
        <v>50</v>
      </c>
      <c r="G119" s="10">
        <v>50</v>
      </c>
    </row>
    <row r="120" spans="1:7" s="2" customFormat="1" ht="19.95" customHeight="1">
      <c r="A120" s="29" t="s">
        <v>122</v>
      </c>
      <c r="B120" s="27" t="s">
        <v>29</v>
      </c>
      <c r="C120" s="27" t="s">
        <v>12</v>
      </c>
      <c r="D120" s="27" t="s">
        <v>123</v>
      </c>
      <c r="E120" s="27"/>
      <c r="F120" s="9">
        <f>F121</f>
        <v>40</v>
      </c>
      <c r="G120" s="9">
        <f>G121</f>
        <v>40</v>
      </c>
    </row>
    <row r="121" spans="1:7" s="2" customFormat="1" ht="31.2">
      <c r="A121" s="38" t="s">
        <v>55</v>
      </c>
      <c r="B121" s="21" t="s">
        <v>29</v>
      </c>
      <c r="C121" s="21" t="s">
        <v>12</v>
      </c>
      <c r="D121" s="21" t="s">
        <v>123</v>
      </c>
      <c r="E121" s="21" t="s">
        <v>59</v>
      </c>
      <c r="F121" s="10">
        <v>40</v>
      </c>
      <c r="G121" s="10">
        <v>40</v>
      </c>
    </row>
    <row r="122" spans="1:7" s="2" customFormat="1">
      <c r="A122" s="35" t="s">
        <v>32</v>
      </c>
      <c r="B122" s="27" t="s">
        <v>33</v>
      </c>
      <c r="C122" s="27"/>
      <c r="D122" s="27"/>
      <c r="E122" s="27"/>
      <c r="F122" s="9">
        <f t="shared" ref="F122:G125" si="10">F123</f>
        <v>494.5</v>
      </c>
      <c r="G122" s="9">
        <f t="shared" si="10"/>
        <v>494.5</v>
      </c>
    </row>
    <row r="123" spans="1:7" s="2" customFormat="1">
      <c r="A123" s="29" t="s">
        <v>34</v>
      </c>
      <c r="B123" s="27" t="s">
        <v>33</v>
      </c>
      <c r="C123" s="27" t="s">
        <v>33</v>
      </c>
      <c r="D123" s="27"/>
      <c r="E123" s="27"/>
      <c r="F123" s="9">
        <f t="shared" si="10"/>
        <v>494.5</v>
      </c>
      <c r="G123" s="9">
        <f t="shared" si="10"/>
        <v>494.5</v>
      </c>
    </row>
    <row r="124" spans="1:7" s="2" customFormat="1" ht="46.8">
      <c r="A124" s="29" t="s">
        <v>135</v>
      </c>
      <c r="B124" s="27" t="s">
        <v>33</v>
      </c>
      <c r="C124" s="27" t="s">
        <v>33</v>
      </c>
      <c r="D124" s="27" t="s">
        <v>145</v>
      </c>
      <c r="E124" s="27"/>
      <c r="F124" s="9">
        <f t="shared" si="10"/>
        <v>494.5</v>
      </c>
      <c r="G124" s="9">
        <f t="shared" si="10"/>
        <v>494.5</v>
      </c>
    </row>
    <row r="125" spans="1:7" s="2" customFormat="1" ht="37.950000000000003" customHeight="1">
      <c r="A125" s="29" t="s">
        <v>136</v>
      </c>
      <c r="B125" s="27" t="s">
        <v>33</v>
      </c>
      <c r="C125" s="27" t="s">
        <v>33</v>
      </c>
      <c r="D125" s="27" t="s">
        <v>146</v>
      </c>
      <c r="E125" s="27"/>
      <c r="F125" s="9">
        <f t="shared" si="10"/>
        <v>494.5</v>
      </c>
      <c r="G125" s="9">
        <f t="shared" si="10"/>
        <v>494.5</v>
      </c>
    </row>
    <row r="126" spans="1:7" s="2" customFormat="1">
      <c r="A126" s="29" t="s">
        <v>35</v>
      </c>
      <c r="B126" s="27" t="s">
        <v>33</v>
      </c>
      <c r="C126" s="27" t="s">
        <v>33</v>
      </c>
      <c r="D126" s="27" t="s">
        <v>147</v>
      </c>
      <c r="E126" s="27"/>
      <c r="F126" s="9">
        <f>F127+F128</f>
        <v>494.5</v>
      </c>
      <c r="G126" s="9">
        <f>G127+G128</f>
        <v>494.5</v>
      </c>
    </row>
    <row r="127" spans="1:7" s="2" customFormat="1" ht="62.4">
      <c r="A127" s="38" t="s">
        <v>54</v>
      </c>
      <c r="B127" s="21" t="s">
        <v>33</v>
      </c>
      <c r="C127" s="21" t="s">
        <v>33</v>
      </c>
      <c r="D127" s="21" t="s">
        <v>147</v>
      </c>
      <c r="E127" s="21" t="s">
        <v>58</v>
      </c>
      <c r="F127" s="10">
        <v>494.5</v>
      </c>
      <c r="G127" s="10">
        <v>494.5</v>
      </c>
    </row>
    <row r="128" spans="1:7" s="2" customFormat="1" ht="22.95" hidden="1" customHeight="1">
      <c r="A128" s="38" t="s">
        <v>55</v>
      </c>
      <c r="B128" s="21" t="s">
        <v>33</v>
      </c>
      <c r="C128" s="21" t="s">
        <v>33</v>
      </c>
      <c r="D128" s="21" t="s">
        <v>147</v>
      </c>
      <c r="E128" s="21" t="s">
        <v>59</v>
      </c>
      <c r="F128" s="10">
        <v>0</v>
      </c>
      <c r="G128" s="10">
        <v>0</v>
      </c>
    </row>
    <row r="129" spans="1:7">
      <c r="A129" s="29" t="s">
        <v>37</v>
      </c>
      <c r="B129" s="27" t="s">
        <v>38</v>
      </c>
      <c r="C129" s="27"/>
      <c r="D129" s="27"/>
      <c r="E129" s="27"/>
      <c r="F129" s="9">
        <f>F130</f>
        <v>14533.8</v>
      </c>
      <c r="G129" s="9">
        <f>G130</f>
        <v>13883.7</v>
      </c>
    </row>
    <row r="130" spans="1:7">
      <c r="A130" s="35" t="s">
        <v>39</v>
      </c>
      <c r="B130" s="27" t="s">
        <v>38</v>
      </c>
      <c r="C130" s="27" t="s">
        <v>7</v>
      </c>
      <c r="D130" s="27"/>
      <c r="E130" s="27"/>
      <c r="F130" s="9">
        <f>F135+F131</f>
        <v>14533.8</v>
      </c>
      <c r="G130" s="9">
        <f>G135+G131</f>
        <v>13883.7</v>
      </c>
    </row>
    <row r="131" spans="1:7" ht="46.8" hidden="1">
      <c r="A131" s="29" t="s">
        <v>107</v>
      </c>
      <c r="B131" s="27" t="s">
        <v>38</v>
      </c>
      <c r="C131" s="27" t="s">
        <v>7</v>
      </c>
      <c r="D131" s="27" t="s">
        <v>108</v>
      </c>
      <c r="E131" s="27"/>
      <c r="F131" s="9">
        <f t="shared" ref="F131:G133" si="11">F132</f>
        <v>0</v>
      </c>
      <c r="G131" s="9">
        <f t="shared" si="11"/>
        <v>200</v>
      </c>
    </row>
    <row r="132" spans="1:7" s="2" customFormat="1" ht="31.2">
      <c r="A132" s="29" t="s">
        <v>109</v>
      </c>
      <c r="B132" s="27" t="s">
        <v>38</v>
      </c>
      <c r="C132" s="27" t="s">
        <v>7</v>
      </c>
      <c r="D132" s="27" t="s">
        <v>110</v>
      </c>
      <c r="E132" s="27"/>
      <c r="F132" s="9">
        <f t="shared" si="11"/>
        <v>0</v>
      </c>
      <c r="G132" s="9">
        <f t="shared" si="11"/>
        <v>200</v>
      </c>
    </row>
    <row r="133" spans="1:7" ht="31.2">
      <c r="A133" s="29" t="s">
        <v>78</v>
      </c>
      <c r="B133" s="27" t="s">
        <v>38</v>
      </c>
      <c r="C133" s="27" t="s">
        <v>7</v>
      </c>
      <c r="D133" s="27" t="s">
        <v>111</v>
      </c>
      <c r="E133" s="27"/>
      <c r="F133" s="9">
        <f t="shared" si="11"/>
        <v>0</v>
      </c>
      <c r="G133" s="9">
        <f t="shared" si="11"/>
        <v>200</v>
      </c>
    </row>
    <row r="134" spans="1:7" s="2" customFormat="1" ht="31.2">
      <c r="A134" s="38" t="s">
        <v>55</v>
      </c>
      <c r="B134" s="21" t="s">
        <v>38</v>
      </c>
      <c r="C134" s="21" t="s">
        <v>7</v>
      </c>
      <c r="D134" s="21" t="s">
        <v>111</v>
      </c>
      <c r="E134" s="21" t="s">
        <v>59</v>
      </c>
      <c r="F134" s="10">
        <v>0</v>
      </c>
      <c r="G134" s="10">
        <v>200</v>
      </c>
    </row>
    <row r="135" spans="1:7" s="2" customFormat="1" ht="31.2">
      <c r="A135" s="29" t="s">
        <v>157</v>
      </c>
      <c r="B135" s="27" t="s">
        <v>38</v>
      </c>
      <c r="C135" s="27" t="s">
        <v>7</v>
      </c>
      <c r="D135" s="27" t="s">
        <v>148</v>
      </c>
      <c r="E135" s="27"/>
      <c r="F135" s="9">
        <f>F136</f>
        <v>14533.8</v>
      </c>
      <c r="G135" s="9">
        <f>G136</f>
        <v>13683.7</v>
      </c>
    </row>
    <row r="136" spans="1:7" ht="31.2">
      <c r="A136" s="29" t="s">
        <v>137</v>
      </c>
      <c r="B136" s="27" t="s">
        <v>38</v>
      </c>
      <c r="C136" s="27" t="s">
        <v>7</v>
      </c>
      <c r="D136" s="27" t="s">
        <v>149</v>
      </c>
      <c r="E136" s="27"/>
      <c r="F136" s="9">
        <f>F141+F139</f>
        <v>14533.8</v>
      </c>
      <c r="G136" s="9">
        <f>G141+G139</f>
        <v>13683.7</v>
      </c>
    </row>
    <row r="137" spans="1:7" ht="31.2" hidden="1">
      <c r="A137" s="29" t="s">
        <v>84</v>
      </c>
      <c r="B137" s="27" t="s">
        <v>38</v>
      </c>
      <c r="C137" s="27" t="s">
        <v>7</v>
      </c>
      <c r="D137" s="27" t="s">
        <v>150</v>
      </c>
      <c r="E137" s="27"/>
      <c r="F137" s="9">
        <f>F138</f>
        <v>0</v>
      </c>
      <c r="G137" s="9">
        <f>G138</f>
        <v>0</v>
      </c>
    </row>
    <row r="138" spans="1:7" ht="31.2" hidden="1">
      <c r="A138" s="38" t="s">
        <v>55</v>
      </c>
      <c r="B138" s="21" t="s">
        <v>38</v>
      </c>
      <c r="C138" s="21" t="s">
        <v>7</v>
      </c>
      <c r="D138" s="21" t="s">
        <v>150</v>
      </c>
      <c r="E138" s="21" t="s">
        <v>59</v>
      </c>
      <c r="F138" s="10">
        <v>0</v>
      </c>
      <c r="G138" s="10">
        <v>0</v>
      </c>
    </row>
    <row r="139" spans="1:7" s="2" customFormat="1" ht="31.2">
      <c r="A139" s="29" t="s">
        <v>16</v>
      </c>
      <c r="B139" s="27" t="s">
        <v>38</v>
      </c>
      <c r="C139" s="27" t="s">
        <v>7</v>
      </c>
      <c r="D139" s="27" t="s">
        <v>151</v>
      </c>
      <c r="E139" s="27"/>
      <c r="F139" s="9">
        <f>F140</f>
        <v>199.7</v>
      </c>
      <c r="G139" s="9">
        <f>G140</f>
        <v>199.7</v>
      </c>
    </row>
    <row r="140" spans="1:7">
      <c r="A140" s="38" t="s">
        <v>56</v>
      </c>
      <c r="B140" s="21" t="s">
        <v>38</v>
      </c>
      <c r="C140" s="21" t="s">
        <v>7</v>
      </c>
      <c r="D140" s="21" t="s">
        <v>151</v>
      </c>
      <c r="E140" s="21" t="s">
        <v>60</v>
      </c>
      <c r="F140" s="10">
        <v>199.7</v>
      </c>
      <c r="G140" s="10">
        <v>199.7</v>
      </c>
    </row>
    <row r="141" spans="1:7" s="2" customFormat="1" ht="23.4" customHeight="1">
      <c r="A141" s="29" t="s">
        <v>36</v>
      </c>
      <c r="B141" s="27" t="s">
        <v>38</v>
      </c>
      <c r="C141" s="27" t="s">
        <v>7</v>
      </c>
      <c r="D141" s="27" t="s">
        <v>152</v>
      </c>
      <c r="E141" s="27"/>
      <c r="F141" s="9">
        <f>F142+F143</f>
        <v>14334.099999999999</v>
      </c>
      <c r="G141" s="9">
        <f>G142+G143</f>
        <v>13484</v>
      </c>
    </row>
    <row r="142" spans="1:7" s="2" customFormat="1" ht="62.4">
      <c r="A142" s="38" t="s">
        <v>54</v>
      </c>
      <c r="B142" s="21" t="s">
        <v>38</v>
      </c>
      <c r="C142" s="21" t="s">
        <v>7</v>
      </c>
      <c r="D142" s="21" t="s">
        <v>152</v>
      </c>
      <c r="E142" s="21" t="s">
        <v>58</v>
      </c>
      <c r="F142" s="10">
        <v>11283.4</v>
      </c>
      <c r="G142" s="10">
        <v>10377.4</v>
      </c>
    </row>
    <row r="143" spans="1:7" ht="31.2">
      <c r="A143" s="38" t="s">
        <v>55</v>
      </c>
      <c r="B143" s="21" t="s">
        <v>38</v>
      </c>
      <c r="C143" s="21" t="s">
        <v>7</v>
      </c>
      <c r="D143" s="21" t="s">
        <v>152</v>
      </c>
      <c r="E143" s="21" t="s">
        <v>59</v>
      </c>
      <c r="F143" s="10">
        <v>3050.7</v>
      </c>
      <c r="G143" s="10">
        <v>3106.6</v>
      </c>
    </row>
    <row r="144" spans="1:7" s="2" customFormat="1">
      <c r="A144" s="35" t="s">
        <v>40</v>
      </c>
      <c r="B144" s="27" t="s">
        <v>41</v>
      </c>
      <c r="C144" s="27"/>
      <c r="D144" s="27"/>
      <c r="E144" s="27"/>
      <c r="F144" s="9">
        <f>F145</f>
        <v>13</v>
      </c>
      <c r="G144" s="9">
        <f>G145</f>
        <v>13</v>
      </c>
    </row>
    <row r="145" spans="1:7" s="2" customFormat="1">
      <c r="A145" s="35" t="s">
        <v>42</v>
      </c>
      <c r="B145" s="27" t="s">
        <v>41</v>
      </c>
      <c r="C145" s="27" t="s">
        <v>12</v>
      </c>
      <c r="D145" s="25"/>
      <c r="E145" s="27"/>
      <c r="F145" s="9">
        <f>F146</f>
        <v>13</v>
      </c>
      <c r="G145" s="9">
        <f>G146</f>
        <v>13</v>
      </c>
    </row>
    <row r="146" spans="1:7" s="2" customFormat="1">
      <c r="A146" s="29" t="s">
        <v>64</v>
      </c>
      <c r="B146" s="27" t="s">
        <v>41</v>
      </c>
      <c r="C146" s="27" t="s">
        <v>12</v>
      </c>
      <c r="D146" s="27" t="s">
        <v>63</v>
      </c>
      <c r="E146" s="25"/>
      <c r="F146" s="9">
        <f>F147+F150</f>
        <v>13</v>
      </c>
      <c r="G146" s="9">
        <f>G147+G150</f>
        <v>13</v>
      </c>
    </row>
    <row r="147" spans="1:7" s="2" customFormat="1" hidden="1">
      <c r="A147" s="35" t="s">
        <v>43</v>
      </c>
      <c r="B147" s="27" t="s">
        <v>41</v>
      </c>
      <c r="C147" s="27" t="s">
        <v>12</v>
      </c>
      <c r="D147" s="27" t="s">
        <v>85</v>
      </c>
      <c r="E147" s="27"/>
      <c r="F147" s="9">
        <f>F148</f>
        <v>10</v>
      </c>
      <c r="G147" s="9">
        <f>G148</f>
        <v>10</v>
      </c>
    </row>
    <row r="148" spans="1:7" s="2" customFormat="1" hidden="1">
      <c r="A148" s="35" t="s">
        <v>87</v>
      </c>
      <c r="B148" s="27" t="s">
        <v>41</v>
      </c>
      <c r="C148" s="27" t="s">
        <v>12</v>
      </c>
      <c r="D148" s="27" t="s">
        <v>86</v>
      </c>
      <c r="E148" s="27"/>
      <c r="F148" s="9">
        <f>F149</f>
        <v>10</v>
      </c>
      <c r="G148" s="9">
        <f>G149</f>
        <v>10</v>
      </c>
    </row>
    <row r="149" spans="1:7" ht="31.2" hidden="1">
      <c r="A149" s="38" t="s">
        <v>55</v>
      </c>
      <c r="B149" s="21" t="s">
        <v>41</v>
      </c>
      <c r="C149" s="21" t="s">
        <v>12</v>
      </c>
      <c r="D149" s="21" t="s">
        <v>86</v>
      </c>
      <c r="E149" s="24" t="s">
        <v>59</v>
      </c>
      <c r="F149" s="10">
        <v>10</v>
      </c>
      <c r="G149" s="10">
        <v>10</v>
      </c>
    </row>
    <row r="150" spans="1:7" s="2" customFormat="1" ht="31.2">
      <c r="A150" s="29" t="s">
        <v>44</v>
      </c>
      <c r="B150" s="27" t="s">
        <v>41</v>
      </c>
      <c r="C150" s="27" t="s">
        <v>12</v>
      </c>
      <c r="D150" s="27" t="s">
        <v>89</v>
      </c>
      <c r="E150" s="27"/>
      <c r="F150" s="9">
        <f>F151</f>
        <v>3</v>
      </c>
      <c r="G150" s="9">
        <f>G151</f>
        <v>3</v>
      </c>
    </row>
    <row r="151" spans="1:7" s="2" customFormat="1">
      <c r="A151" s="29" t="s">
        <v>87</v>
      </c>
      <c r="B151" s="27" t="s">
        <v>41</v>
      </c>
      <c r="C151" s="27" t="s">
        <v>12</v>
      </c>
      <c r="D151" s="27" t="s">
        <v>88</v>
      </c>
      <c r="E151" s="27"/>
      <c r="F151" s="9">
        <f>F152</f>
        <v>3</v>
      </c>
      <c r="G151" s="9">
        <f>G152</f>
        <v>3</v>
      </c>
    </row>
    <row r="152" spans="1:7">
      <c r="A152" s="40" t="s">
        <v>57</v>
      </c>
      <c r="B152" s="21" t="s">
        <v>41</v>
      </c>
      <c r="C152" s="21" t="s">
        <v>12</v>
      </c>
      <c r="D152" s="21" t="s">
        <v>88</v>
      </c>
      <c r="E152" s="21" t="s">
        <v>61</v>
      </c>
      <c r="F152" s="10">
        <v>3</v>
      </c>
      <c r="G152" s="10">
        <v>3</v>
      </c>
    </row>
    <row r="153" spans="1:7" s="2" customFormat="1">
      <c r="A153" s="35" t="s">
        <v>45</v>
      </c>
      <c r="B153" s="27" t="s">
        <v>18</v>
      </c>
      <c r="C153" s="27"/>
      <c r="D153" s="27"/>
      <c r="E153" s="27"/>
      <c r="F153" s="9">
        <f>F154</f>
        <v>7367.4</v>
      </c>
      <c r="G153" s="9">
        <f>G154</f>
        <v>7235.8</v>
      </c>
    </row>
    <row r="154" spans="1:7" s="2" customFormat="1">
      <c r="A154" s="35" t="s">
        <v>46</v>
      </c>
      <c r="B154" s="27" t="s">
        <v>18</v>
      </c>
      <c r="C154" s="27" t="s">
        <v>7</v>
      </c>
      <c r="D154" s="27"/>
      <c r="E154" s="27"/>
      <c r="F154" s="9">
        <f>F159+F155</f>
        <v>7367.4</v>
      </c>
      <c r="G154" s="9">
        <f>G159+G155</f>
        <v>7235.8</v>
      </c>
    </row>
    <row r="155" spans="1:7" ht="46.8">
      <c r="A155" s="29" t="s">
        <v>107</v>
      </c>
      <c r="B155" s="27" t="s">
        <v>18</v>
      </c>
      <c r="C155" s="27" t="s">
        <v>7</v>
      </c>
      <c r="D155" s="27" t="s">
        <v>108</v>
      </c>
      <c r="E155" s="27"/>
      <c r="F155" s="9">
        <f t="shared" ref="F155:G157" si="12">F156</f>
        <v>157.80000000000001</v>
      </c>
      <c r="G155" s="9">
        <f t="shared" si="12"/>
        <v>0</v>
      </c>
    </row>
    <row r="156" spans="1:7" s="2" customFormat="1" ht="16.95" customHeight="1">
      <c r="A156" s="29" t="s">
        <v>109</v>
      </c>
      <c r="B156" s="27" t="s">
        <v>18</v>
      </c>
      <c r="C156" s="27" t="s">
        <v>7</v>
      </c>
      <c r="D156" s="27" t="s">
        <v>110</v>
      </c>
      <c r="E156" s="27"/>
      <c r="F156" s="9">
        <f t="shared" si="12"/>
        <v>157.80000000000001</v>
      </c>
      <c r="G156" s="9">
        <f t="shared" si="12"/>
        <v>0</v>
      </c>
    </row>
    <row r="157" spans="1:7" s="2" customFormat="1" ht="31.2">
      <c r="A157" s="29" t="s">
        <v>78</v>
      </c>
      <c r="B157" s="27" t="s">
        <v>18</v>
      </c>
      <c r="C157" s="27" t="s">
        <v>7</v>
      </c>
      <c r="D157" s="27" t="s">
        <v>111</v>
      </c>
      <c r="E157" s="27"/>
      <c r="F157" s="9">
        <f t="shared" si="12"/>
        <v>157.80000000000001</v>
      </c>
      <c r="G157" s="9">
        <f t="shared" si="12"/>
        <v>0</v>
      </c>
    </row>
    <row r="158" spans="1:7" s="2" customFormat="1" ht="31.2">
      <c r="A158" s="38" t="s">
        <v>55</v>
      </c>
      <c r="B158" s="21" t="s">
        <v>18</v>
      </c>
      <c r="C158" s="21" t="s">
        <v>7</v>
      </c>
      <c r="D158" s="21" t="s">
        <v>111</v>
      </c>
      <c r="E158" s="21" t="s">
        <v>59</v>
      </c>
      <c r="F158" s="10">
        <v>157.80000000000001</v>
      </c>
      <c r="G158" s="10">
        <v>0</v>
      </c>
    </row>
    <row r="159" spans="1:7" s="2" customFormat="1" ht="46.8">
      <c r="A159" s="29" t="s">
        <v>135</v>
      </c>
      <c r="B159" s="27" t="s">
        <v>18</v>
      </c>
      <c r="C159" s="27" t="s">
        <v>7</v>
      </c>
      <c r="D159" s="27" t="s">
        <v>145</v>
      </c>
      <c r="E159" s="27"/>
      <c r="F159" s="9">
        <f>F160</f>
        <v>7209.5999999999995</v>
      </c>
      <c r="G159" s="9">
        <f>G160</f>
        <v>7235.8</v>
      </c>
    </row>
    <row r="160" spans="1:7" s="2" customFormat="1" ht="34.950000000000003" customHeight="1">
      <c r="A160" s="29" t="s">
        <v>136</v>
      </c>
      <c r="B160" s="27" t="s">
        <v>18</v>
      </c>
      <c r="C160" s="27" t="s">
        <v>7</v>
      </c>
      <c r="D160" s="27" t="s">
        <v>146</v>
      </c>
      <c r="E160" s="27"/>
      <c r="F160" s="9">
        <f>F161+F163+F165</f>
        <v>7209.5999999999995</v>
      </c>
      <c r="G160" s="9">
        <f>G161+G163+G165</f>
        <v>7235.8</v>
      </c>
    </row>
    <row r="161" spans="1:7" s="2" customFormat="1" ht="31.2">
      <c r="A161" s="29" t="s">
        <v>16</v>
      </c>
      <c r="B161" s="27" t="s">
        <v>18</v>
      </c>
      <c r="C161" s="27" t="s">
        <v>7</v>
      </c>
      <c r="D161" s="27" t="s">
        <v>153</v>
      </c>
      <c r="E161" s="27"/>
      <c r="F161" s="9">
        <f>F162</f>
        <v>49.7</v>
      </c>
      <c r="G161" s="9">
        <f>G162</f>
        <v>49.7</v>
      </c>
    </row>
    <row r="162" spans="1:7" s="2" customFormat="1">
      <c r="A162" s="38" t="s">
        <v>56</v>
      </c>
      <c r="B162" s="21" t="s">
        <v>18</v>
      </c>
      <c r="C162" s="21" t="s">
        <v>7</v>
      </c>
      <c r="D162" s="21" t="s">
        <v>153</v>
      </c>
      <c r="E162" s="21" t="s">
        <v>60</v>
      </c>
      <c r="F162" s="10">
        <v>49.7</v>
      </c>
      <c r="G162" s="10">
        <v>49.7</v>
      </c>
    </row>
    <row r="163" spans="1:7" s="2" customFormat="1" ht="31.2" hidden="1">
      <c r="A163" s="29" t="s">
        <v>90</v>
      </c>
      <c r="B163" s="27" t="s">
        <v>18</v>
      </c>
      <c r="C163" s="27" t="s">
        <v>7</v>
      </c>
      <c r="D163" s="27" t="s">
        <v>154</v>
      </c>
      <c r="E163" s="27"/>
      <c r="F163" s="9">
        <f>F164</f>
        <v>0</v>
      </c>
      <c r="G163" s="9">
        <f>G164</f>
        <v>0</v>
      </c>
    </row>
    <row r="164" spans="1:7" s="2" customFormat="1" ht="24.6" hidden="1" customHeight="1">
      <c r="A164" s="38" t="s">
        <v>55</v>
      </c>
      <c r="B164" s="21" t="s">
        <v>18</v>
      </c>
      <c r="C164" s="21" t="s">
        <v>7</v>
      </c>
      <c r="D164" s="21" t="s">
        <v>154</v>
      </c>
      <c r="E164" s="21" t="s">
        <v>59</v>
      </c>
      <c r="F164" s="10">
        <v>0</v>
      </c>
      <c r="G164" s="10">
        <v>0</v>
      </c>
    </row>
    <row r="165" spans="1:7" ht="19.2" customHeight="1">
      <c r="A165" s="29" t="s">
        <v>36</v>
      </c>
      <c r="B165" s="27" t="s">
        <v>18</v>
      </c>
      <c r="C165" s="27" t="s">
        <v>7</v>
      </c>
      <c r="D165" s="27" t="s">
        <v>155</v>
      </c>
      <c r="E165" s="27"/>
      <c r="F165" s="9">
        <f>F166+F167</f>
        <v>7159.9</v>
      </c>
      <c r="G165" s="9">
        <f>G166+G167</f>
        <v>7186.1</v>
      </c>
    </row>
    <row r="166" spans="1:7" ht="62.4">
      <c r="A166" s="38" t="s">
        <v>54</v>
      </c>
      <c r="B166" s="21" t="s">
        <v>18</v>
      </c>
      <c r="C166" s="21" t="s">
        <v>7</v>
      </c>
      <c r="D166" s="21" t="s">
        <v>155</v>
      </c>
      <c r="E166" s="21" t="s">
        <v>58</v>
      </c>
      <c r="F166" s="10">
        <v>6103.3</v>
      </c>
      <c r="G166" s="10">
        <v>6103.3</v>
      </c>
    </row>
    <row r="167" spans="1:7" ht="31.2" hidden="1">
      <c r="A167" s="7" t="s">
        <v>55</v>
      </c>
      <c r="B167" s="21" t="s">
        <v>18</v>
      </c>
      <c r="C167" s="21" t="s">
        <v>7</v>
      </c>
      <c r="D167" s="21" t="s">
        <v>155</v>
      </c>
      <c r="E167" s="21" t="s">
        <v>59</v>
      </c>
      <c r="F167" s="10">
        <v>1056.5999999999999</v>
      </c>
      <c r="G167" s="10">
        <v>1082.8</v>
      </c>
    </row>
    <row r="168" spans="1:7" s="2" customFormat="1">
      <c r="A168" s="7"/>
      <c r="B168" s="21"/>
      <c r="C168" s="21"/>
      <c r="D168" s="21"/>
      <c r="E168" s="21"/>
      <c r="F168" s="9"/>
      <c r="G168" s="9"/>
    </row>
    <row r="169" spans="1:7">
      <c r="A169" s="6" t="s">
        <v>96</v>
      </c>
      <c r="B169" s="26"/>
      <c r="C169" s="26"/>
      <c r="D169" s="26"/>
      <c r="E169" s="26"/>
      <c r="F169" s="11">
        <f>F19+F72+F78+F84+F100+F122+F129+F144+F153</f>
        <v>45492.6</v>
      </c>
      <c r="G169" s="11">
        <f>G19+G72+G78+G84+G100+G122+G129+G144+G153</f>
        <v>43597.200000000012</v>
      </c>
    </row>
  </sheetData>
  <mergeCells count="13">
    <mergeCell ref="A6:G6"/>
    <mergeCell ref="A7:G7"/>
    <mergeCell ref="A8:G8"/>
    <mergeCell ref="A9:G9"/>
    <mergeCell ref="B17:E17"/>
    <mergeCell ref="A12:G12"/>
    <mergeCell ref="A13:G13"/>
    <mergeCell ref="A10:G10"/>
    <mergeCell ref="B11:G11"/>
    <mergeCell ref="A14:G14"/>
    <mergeCell ref="A15:G15"/>
    <mergeCell ref="G17:G18"/>
    <mergeCell ref="F17:F18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68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2019-02-15T04:41:46Z</cp:lastPrinted>
  <dcterms:created xsi:type="dcterms:W3CDTF">2010-11-24T06:36:26Z</dcterms:created>
  <dcterms:modified xsi:type="dcterms:W3CDTF">2019-02-15T04:45:54Z</dcterms:modified>
</cp:coreProperties>
</file>